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приложение 1" sheetId="1" r:id="rId1"/>
    <sheet name="приложение 2" sheetId="2" r:id="rId2"/>
    <sheet name="приложение 3" sheetId="3" r:id="rId3"/>
  </sheets>
  <externalReferences>
    <externalReference r:id="rId4"/>
  </externalReferences>
  <definedNames>
    <definedName name="_xlnm.Print_Area" localSheetId="0">'приложение 1'!$A$1:$R$30</definedName>
  </definedNames>
  <calcPr calcId="125725"/>
</workbook>
</file>

<file path=xl/calcChain.xml><?xml version="1.0" encoding="utf-8"?>
<calcChain xmlns="http://schemas.openxmlformats.org/spreadsheetml/2006/main">
  <c r="K19" i="1"/>
  <c r="L19"/>
  <c r="M19"/>
  <c r="N19"/>
  <c r="O19"/>
  <c r="N20" i="2"/>
  <c r="G19" i="1" l="1"/>
  <c r="P29"/>
  <c r="P28"/>
  <c r="K16" i="3" l="1"/>
  <c r="J16"/>
  <c r="I16"/>
  <c r="F16"/>
  <c r="D24"/>
  <c r="D23"/>
  <c r="D18"/>
  <c r="D19"/>
  <c r="D20"/>
  <c r="D21"/>
  <c r="J24" i="1" s="1"/>
  <c r="P24" s="1"/>
  <c r="D22" i="3"/>
  <c r="D17"/>
  <c r="J20" i="1" s="1"/>
  <c r="A16" i="3"/>
  <c r="A9"/>
  <c r="A8"/>
  <c r="D22" i="2"/>
  <c r="J21" i="1" s="1"/>
  <c r="P21" s="1"/>
  <c r="D23" i="2"/>
  <c r="D24"/>
  <c r="J23" i="1" s="1"/>
  <c r="P23" s="1"/>
  <c r="D25" i="2"/>
  <c r="D26"/>
  <c r="J25" i="1" s="1"/>
  <c r="P25" s="1"/>
  <c r="D27" i="2"/>
  <c r="D28"/>
  <c r="J27" i="1" s="1"/>
  <c r="P27" s="1"/>
  <c r="D21" i="2"/>
  <c r="F20"/>
  <c r="G20"/>
  <c r="H20"/>
  <c r="I20"/>
  <c r="J20"/>
  <c r="K20"/>
  <c r="L20"/>
  <c r="M20"/>
  <c r="O20"/>
  <c r="P20"/>
  <c r="Q20"/>
  <c r="R20"/>
  <c r="S20"/>
  <c r="T20"/>
  <c r="E20"/>
  <c r="A19" i="1"/>
  <c r="A10"/>
  <c r="A8"/>
  <c r="J26" l="1"/>
  <c r="P26" s="1"/>
  <c r="D20" i="2"/>
  <c r="J22" i="1"/>
  <c r="P22" s="1"/>
  <c r="P20"/>
  <c r="G16" i="3"/>
  <c r="P19" i="1" l="1"/>
  <c r="J19"/>
  <c r="E16" i="3"/>
  <c r="H16"/>
  <c r="D16" l="1"/>
  <c r="H19" i="1" l="1"/>
</calcChain>
</file>

<file path=xl/sharedStrings.xml><?xml version="1.0" encoding="utf-8"?>
<sst xmlns="http://schemas.openxmlformats.org/spreadsheetml/2006/main" count="180" uniqueCount="98">
  <si>
    <t xml:space="preserve">СПИСОК МНОГОКВАРТИРНЫХ ДОМОВ, </t>
  </si>
  <si>
    <t>(наименование городского округа или муниципального района / Краснодарского края)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</si>
  <si>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</si>
  <si>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</si>
  <si>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</si>
  <si>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</si>
  <si>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</si>
  <si>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</si>
  <si>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</si>
  <si>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</si>
  <si>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</si>
  <si>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</si>
  <si>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</si>
  <si>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планируемая</t>
  </si>
  <si>
    <t>фактическая</t>
  </si>
  <si>
    <t>всего (сумма показателей граф 10 - 15)</t>
  </si>
  <si>
    <t>в том числе</t>
  </si>
  <si>
    <t>средства фонда капитального ремонта МКД</t>
  </si>
  <si>
    <t>в том числе средства финансовой поддержки</t>
  </si>
  <si>
    <t>прогнозируемый объем поступления             взносов на капитальный ремонт</t>
  </si>
  <si>
    <t>заимствованные средства</t>
  </si>
  <si>
    <t>Код дома</t>
  </si>
  <si>
    <t>РФ</t>
  </si>
  <si>
    <t xml:space="preserve">Краснодарского края </t>
  </si>
  <si>
    <t xml:space="preserve">муниципальной </t>
  </si>
  <si>
    <t>по МКД в текущем году</t>
  </si>
  <si>
    <t>ед.</t>
  </si>
  <si>
    <t>кв. м</t>
  </si>
  <si>
    <t>чел.</t>
  </si>
  <si>
    <t>РО/СС</t>
  </si>
  <si>
    <t>руб.</t>
  </si>
  <si>
    <t>16*</t>
  </si>
  <si>
    <t>х</t>
  </si>
  <si>
    <t>муниципального образования Кавказский район</t>
  </si>
  <si>
    <t>общее имущество в которых подлежит капитальному ремонту в этапе 2020 года планового периода 2017-2019, 2020-2022 годов</t>
  </si>
  <si>
    <t>Всего по муниципальному образованию Кавказский район</t>
  </si>
  <si>
    <t>Кавказский район, 
г. Кропоткин, 
пер. Белинского, 
д. 35</t>
  </si>
  <si>
    <t>РО</t>
  </si>
  <si>
    <t>IV.2020</t>
  </si>
  <si>
    <t>Кавказский район, 
г. Кропоткин, 
ул. Ворошилова, 
д. 65</t>
  </si>
  <si>
    <t>Кавказский район, 
г. Кропоткин, 
пер. Коммунальный, 
д. 6</t>
  </si>
  <si>
    <t>Кавказский район, 
г. Кропоткин, 
ул. Мира, 
д. 90, корп. А</t>
  </si>
  <si>
    <t>Кавказский район, 
г. Кропоткин, 
ул. Гоголя, 
д. 106</t>
  </si>
  <si>
    <t>Кавказский район, 
г. Кропоткин, 
ул. Шоссейная, 
д. 73</t>
  </si>
  <si>
    <t>Кавказский район, 
г. Кропоткин, 
микрорайон 1-й, 
д. 39</t>
  </si>
  <si>
    <t>Кавказский район, 
г. Кропоткин, 
ул. Красная, 
д. 260</t>
  </si>
  <si>
    <t>Заместитель главы муниципального образования Кавказский район</t>
  </si>
  <si>
    <t xml:space="preserve">  </t>
  </si>
  <si>
    <t xml:space="preserve"> </t>
  </si>
  <si>
    <t xml:space="preserve">   </t>
  </si>
  <si>
    <t>Стоимость капитального ремонта общего имущества в МКД, всего (сумма показателей граф 4 – 9, 11, 13, 15, 17, 19)</t>
  </si>
  <si>
    <t>Виды работ по капитальному ремонту общего имущества в МКД, предусмотренные частью 1 статьи 166 ЖК РФ</t>
  </si>
  <si>
    <t xml:space="preserve">ремонт внутридомовых </t>
  </si>
  <si>
    <t>ремонт или замена лифтового оборудования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</si>
  <si>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</si>
  <si>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</si>
  <si>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</si>
  <si>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</si>
  <si>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инженерных систем</t>
  </si>
  <si>
    <t>код дома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</si>
  <si>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</si>
  <si>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</si>
  <si>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</si>
  <si>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</si>
  <si>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</si>
  <si>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</si>
  <si>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Стоимость капитального ремонта общего имущества в МКД, всего (сумма показателей граф 4 - 10)</t>
  </si>
  <si>
    <t>Виды услуг и работ по капитальному ремонту общего имущества в МКД,  предусмотренные пунктами 2 - 4   части 1 статьи 26 Закона Краснодарского края  от 1 июля 2013 года № 2735-КЗ «Об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края»</t>
  </si>
  <si>
    <t>оценка технического состояния МКД, составление  дефектных ведомостей, ведомостей             объемов работ</t>
  </si>
  <si>
    <t xml:space="preserve">разработка проектной документации на выполнение капитального ремонта </t>
  </si>
  <si>
    <t xml:space="preserve">проведение государственной экспертизы проектной документации на выполнение капитального ремонта </t>
  </si>
  <si>
    <t xml:space="preserve">составление сметной документации на выполнение капитального ремонта </t>
  </si>
  <si>
    <t xml:space="preserve">проведение проверки достоверности определения сметной стоимости капитального ремонта </t>
  </si>
  <si>
    <t>оценка соответствия лифтов требованиям Технического регламента</t>
  </si>
  <si>
    <t xml:space="preserve">осуществление строительного контроля за выполнением капитального ремонта </t>
  </si>
  <si>
    <t xml:space="preserve">руб. </t>
  </si>
  <si>
    <t>И.Д.Погорелов</t>
  </si>
  <si>
    <t>Кавказский район, 
г. Кропоткин, 
ул. Красная, 
д. 52</t>
  </si>
  <si>
    <t>4 кв. 2019 г.</t>
  </si>
  <si>
    <t>Кавказский район, 
ст-ца Кавказская, 
пер. Первомайский ДОС, 
д. 20</t>
  </si>
  <si>
    <t>Кавказский район, 
г. Кропоткин, 
ул. Красная, д. 52</t>
  </si>
  <si>
    <t>Кавказский район, 
ст-ца Кавказская, 
пер. Первомайский ДОС, д. 20</t>
  </si>
  <si>
    <t>Кавказский район, 
г. Кропоткин, 
пер. Белинского, д. 35</t>
  </si>
  <si>
    <t>Кавказский район, 
г. Кропоткин, 
ул. Ворошилова, д. 65</t>
  </si>
  <si>
    <t>Кавказский район, 
г. Кропоткин, 
пер. Коммунальный, д. 6</t>
  </si>
  <si>
    <t>Кавказский район, 
г. Кропоткин, 
ул. Мира, д. 90, корп. А</t>
  </si>
  <si>
    <t>Кавказский район, 
г. Кропоткин, 
ул. Гоголя, д. 106</t>
  </si>
  <si>
    <t>Кавказский район, 
г. Кропоткин, 
ул. Шоссейная, д. 73</t>
  </si>
  <si>
    <t>Кавказский район, 
г. Кропоткин, 
микрорайон 1-й, д. 39</t>
  </si>
  <si>
    <t>Кавказский район, 
г. Кропоткин, 
ул. Красная, д. 260</t>
  </si>
  <si>
    <t>ПРИЛОЖЕНИЕ № 3</t>
  </si>
  <si>
    <t>УТВЕРЖДЕН</t>
  </si>
  <si>
    <t>ПРИЛОЖЕНИЕ № 2</t>
  </si>
  <si>
    <t>ПРИЛОЖЕНИЕ № 1</t>
  </si>
  <si>
    <t>к постановлению админстрации муниципального образования Кавказский район                                                                                         от 24.12.2019  № 2050</t>
  </si>
  <si>
    <t>постановлением администрации муниципального образования Кавказский район от 14.08.2019 № 1260 (в редакции постановления админстрации муниципального образования Кавказский район                                                                                       от 24.12.2019  № 2050)</t>
  </si>
  <si>
    <t>к постановлению админстрации муниципального образования Кавказский район                                                                                         от 24.12.2019 № 2050</t>
  </si>
  <si>
    <t>постановлением администрации муниципального образования Кавказский район от 14.08.2019 № 1260 (в редакции постановления админстрации муниципального образования Кавказский район                                                                                       от 24.12.2019 № 2050)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</si>
</sst>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_ ;[Red]\-#,##0.00\ 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1" applyFont="1" applyAlignment="1" applyProtection="1">
      <alignment vertical="center"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4" fontId="6" fillId="0" borderId="2" xfId="1" applyNumberFormat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3" fontId="3" fillId="0" borderId="0" xfId="1" applyNumberFormat="1" applyFont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4" fontId="3" fillId="0" borderId="0" xfId="1" applyNumberFormat="1" applyFont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textRotation="90" wrapText="1"/>
      <protection hidden="1"/>
    </xf>
    <xf numFmtId="2" fontId="3" fillId="0" borderId="0" xfId="1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/>
    <xf numFmtId="1" fontId="1" fillId="0" borderId="0" xfId="1" applyNumberFormat="1" applyAlignment="1" applyProtection="1">
      <alignment wrapText="1"/>
      <protection hidden="1"/>
    </xf>
    <xf numFmtId="0" fontId="1" fillId="0" borderId="1" xfId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" fontId="2" fillId="0" borderId="1" xfId="1" applyNumberFormat="1" applyFont="1" applyBorder="1" applyAlignment="1" applyProtection="1">
      <alignment horizontal="center" vertical="center" wrapText="1"/>
      <protection hidden="1"/>
    </xf>
    <xf numFmtId="1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left" vertical="center" wrapText="1"/>
      <protection hidden="1"/>
    </xf>
    <xf numFmtId="1" fontId="3" fillId="0" borderId="0" xfId="1" applyNumberFormat="1" applyFont="1" applyBorder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11" fillId="0" borderId="0" xfId="0" applyFont="1"/>
    <xf numFmtId="0" fontId="12" fillId="0" borderId="0" xfId="0" applyFont="1"/>
    <xf numFmtId="4" fontId="13" fillId="0" borderId="1" xfId="1" applyNumberFormat="1" applyFont="1" applyBorder="1" applyAlignment="1" applyProtection="1">
      <alignment horizontal="center" vertical="center" wrapText="1"/>
      <protection hidden="1"/>
    </xf>
    <xf numFmtId="0" fontId="1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center" wrapText="1"/>
      <protection hidden="1"/>
    </xf>
    <xf numFmtId="3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2" fontId="3" fillId="0" borderId="1" xfId="1" applyNumberFormat="1" applyFont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16" fillId="0" borderId="1" xfId="0" applyFont="1" applyBorder="1"/>
    <xf numFmtId="0" fontId="7" fillId="0" borderId="5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center" wrapText="1"/>
      <protection hidden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4" fontId="3" fillId="0" borderId="1" xfId="2" applyNumberFormat="1" applyFont="1" applyBorder="1" applyAlignment="1" applyProtection="1">
      <alignment vertical="center" wrapText="1"/>
      <protection hidden="1"/>
    </xf>
    <xf numFmtId="4" fontId="7" fillId="0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 applyProtection="1">
      <alignment horizontal="center" vertical="center" wrapText="1"/>
      <protection hidden="1"/>
    </xf>
    <xf numFmtId="2" fontId="7" fillId="0" borderId="1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0" fillId="0" borderId="1" xfId="0" applyFont="1" applyBorder="1"/>
    <xf numFmtId="164" fontId="3" fillId="0" borderId="1" xfId="2" applyNumberFormat="1" applyFont="1" applyFill="1" applyBorder="1" applyAlignment="1" applyProtection="1">
      <alignment horizontal="center" vertical="center"/>
      <protection hidden="1"/>
    </xf>
    <xf numFmtId="49" fontId="17" fillId="2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center" vertical="center" wrapText="1"/>
    </xf>
    <xf numFmtId="2" fontId="17" fillId="0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 applyProtection="1">
      <alignment vertical="center" wrapText="1"/>
      <protection hidden="1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49" fontId="15" fillId="2" borderId="0" xfId="2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Border="1" applyAlignment="1">
      <alignment horizontal="center" vertical="center" wrapText="1"/>
    </xf>
    <xf numFmtId="166" fontId="15" fillId="0" borderId="0" xfId="2" applyNumberFormat="1" applyFont="1" applyFill="1" applyBorder="1" applyAlignment="1">
      <alignment horizontal="center" vertical="center" wrapText="1"/>
    </xf>
    <xf numFmtId="2" fontId="15" fillId="0" borderId="0" xfId="2" applyNumberFormat="1" applyFont="1" applyFill="1" applyBorder="1" applyAlignment="1">
      <alignment horizontal="center" vertical="center" wrapText="1"/>
    </xf>
    <xf numFmtId="166" fontId="14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vertical="center" wrapText="1"/>
      <protection hidden="1"/>
    </xf>
    <xf numFmtId="164" fontId="3" fillId="0" borderId="0" xfId="2" applyNumberFormat="1" applyFont="1" applyFill="1" applyBorder="1" applyAlignment="1" applyProtection="1">
      <alignment horizontal="center" vertical="center"/>
      <protection hidden="1"/>
    </xf>
    <xf numFmtId="49" fontId="17" fillId="2" borderId="0" xfId="2" applyNumberFormat="1" applyFont="1" applyFill="1" applyBorder="1" applyAlignment="1">
      <alignment horizontal="center" vertical="center" wrapText="1"/>
    </xf>
    <xf numFmtId="49" fontId="17" fillId="0" borderId="0" xfId="2" applyNumberFormat="1" applyFont="1" applyFill="1" applyBorder="1" applyAlignment="1">
      <alignment horizontal="center" vertical="center" wrapText="1"/>
    </xf>
    <xf numFmtId="166" fontId="17" fillId="0" borderId="0" xfId="2" applyNumberFormat="1" applyFont="1" applyFill="1" applyBorder="1" applyAlignment="1">
      <alignment horizontal="center" vertical="center" wrapText="1"/>
    </xf>
    <xf numFmtId="2" fontId="1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2" fontId="0" fillId="0" borderId="1" xfId="0" applyNumberFormat="1" applyBorder="1"/>
    <xf numFmtId="0" fontId="1" fillId="0" borderId="0" xfId="1" applyBorder="1" applyAlignment="1" applyProtection="1">
      <alignment wrapText="1"/>
      <protection hidden="1"/>
    </xf>
    <xf numFmtId="0" fontId="18" fillId="2" borderId="0" xfId="0" applyFont="1" applyFill="1"/>
    <xf numFmtId="0" fontId="3" fillId="2" borderId="0" xfId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6" fillId="0" borderId="2" xfId="1" applyFont="1" applyBorder="1" applyAlignment="1" applyProtection="1">
      <alignment vertical="center" wrapText="1"/>
      <protection hidden="1"/>
    </xf>
    <xf numFmtId="0" fontId="3" fillId="0" borderId="1" xfId="1" applyFont="1" applyBorder="1" applyAlignment="1" applyProtection="1">
      <alignment horizontal="center" vertical="center" textRotation="90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6" fillId="0" borderId="1" xfId="1" applyFont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 wrapText="1"/>
      <protection hidden="1"/>
    </xf>
  </cellXfs>
  <cellStyles count="3">
    <cellStyle name="Обычный" xfId="0" builtinId="0"/>
    <cellStyle name="Обычный 3" xfId="1"/>
    <cellStyle name="Финансовый" xfId="2" builtinId="3"/>
  </cellStyles>
  <dxfs count="50"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F3E7F5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rgb="FFF3E7F5"/>
        </patternFill>
      </fill>
    </dxf>
    <dxf>
      <font>
        <b/>
        <i val="0"/>
      </font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0;&#1055;&#1050;&#1056;\&#1044;&#1051;&#1071;%20&#1056;&#1040;&#1047;&#1052;&#1045;&#1065;&#1045;&#1053;&#1048;&#1071;%20&#1053;&#1040;%20&#1057;&#1040;&#1049;&#1058;&#1045;\&#1050;&#1055;&#1050;&#1056;%202020\&#1044;&#1040;&#1053;&#1053;&#1067;&#1045;%20&#1042;%20&#1056;&#1040;&#1047;&#1056;&#1045;&#1047;&#1045;%20&#1052;&#1054;\&#1050;&#1072;&#1074;&#1082;&#1072;&#1079;&#1089;&#1082;&#1080;&#1081;%20&#1088;&#1072;&#1081;&#1086;&#1085;\&#1050;&#1072;&#1074;&#1082;&#1072;&#1079;&#1089;&#1082;&#1080;&#1081;%20&#1086;&#1090;&#1095;&#1077;&#1090;%20&#1050;&#1055;%202020%20v.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подстановки"/>
      <sheetName val="=кол"/>
      <sheetName val="Плановый список"/>
      <sheetName val="Промежуточный список"/>
      <sheetName val="предельные стоимости работ"/>
      <sheetName val="помощник для списков"/>
      <sheetName val="помощник2(строки)"/>
      <sheetName val="прил 5 (КПКР)"/>
      <sheetName val="прил 6 (КПКР)"/>
      <sheetName val="прил 7 (КПКР)"/>
      <sheetName val="список МКД полный"/>
    </sheetNames>
    <sheetDataSet>
      <sheetData sheetId="0"/>
      <sheetData sheetId="1"/>
      <sheetData sheetId="2"/>
      <sheetData sheetId="3"/>
      <sheetData sheetId="4">
        <row r="5">
          <cell r="A5" t="str">
            <v>муниципального образования Кавказский район</v>
          </cell>
        </row>
        <row r="7">
          <cell r="A7" t="str">
            <v>общее имущество в которых подлежит капитальному ремонту в этапе 2020 года планового периода 2017-2019, 2020-2022 годов</v>
          </cell>
        </row>
        <row r="16">
          <cell r="A16" t="str">
            <v>Всего по муниципальному образованию Кавказский район</v>
          </cell>
        </row>
      </sheetData>
      <sheetData sheetId="5"/>
      <sheetData sheetId="6"/>
      <sheetData sheetId="7"/>
      <sheetData sheetId="8"/>
      <sheetData sheetId="9">
        <row r="6">
          <cell r="A6" t="str">
            <v>муниципального образования Кавказский район</v>
          </cell>
        </row>
        <row r="8">
          <cell r="A8" t="str">
            <v>общее имущество в которых подлежит капитальному ремонту в этапе 2020 года планового периода 2017-2019, 2020-2022 годов</v>
          </cell>
        </row>
        <row r="17">
          <cell r="A17" t="str">
            <v>Всего по муниципальному образованию Кавказский район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view="pageBreakPreview" zoomScale="80" zoomScaleNormal="71" zoomScaleSheetLayoutView="80" workbookViewId="0">
      <selection activeCell="L5" sqref="L5:Q5"/>
    </sheetView>
  </sheetViews>
  <sheetFormatPr defaultRowHeight="15"/>
  <cols>
    <col min="1" max="1" width="4.7109375" customWidth="1"/>
    <col min="2" max="2" width="0" hidden="1" customWidth="1"/>
    <col min="3" max="3" width="18.5703125" customWidth="1"/>
    <col min="4" max="4" width="5" customWidth="1"/>
    <col min="5" max="5" width="4.85546875" customWidth="1"/>
    <col min="6" max="6" width="5.140625" customWidth="1"/>
    <col min="7" max="7" width="11.28515625" customWidth="1"/>
    <col min="8" max="8" width="7.7109375" customWidth="1"/>
    <col min="9" max="9" width="6.28515625" customWidth="1"/>
    <col min="10" max="10" width="16.7109375" customWidth="1"/>
    <col min="11" max="11" width="15.7109375" customWidth="1"/>
    <col min="12" max="12" width="6.140625" customWidth="1"/>
    <col min="13" max="13" width="5.85546875" customWidth="1"/>
    <col min="14" max="14" width="6.28515625" customWidth="1"/>
    <col min="15" max="15" width="14.42578125" customWidth="1"/>
    <col min="16" max="16" width="15.42578125" customWidth="1"/>
    <col min="17" max="17" width="6.28515625" customWidth="1"/>
  </cols>
  <sheetData>
    <row r="1" spans="1:18" ht="15" customHeight="1">
      <c r="L1" s="81" t="s">
        <v>93</v>
      </c>
      <c r="M1" s="81"/>
      <c r="N1" s="81"/>
      <c r="O1" s="81"/>
      <c r="P1" s="81"/>
      <c r="Q1" s="81"/>
    </row>
    <row r="2" spans="1:18" ht="68.25" customHeight="1">
      <c r="L2" s="81" t="s">
        <v>94</v>
      </c>
      <c r="M2" s="81"/>
      <c r="N2" s="81"/>
      <c r="O2" s="81"/>
      <c r="P2" s="81"/>
      <c r="Q2" s="81"/>
    </row>
    <row r="3" spans="1:18" ht="15.75" customHeight="1">
      <c r="L3" s="81" t="s">
        <v>93</v>
      </c>
      <c r="M3" s="81"/>
      <c r="N3" s="81"/>
      <c r="O3" s="81"/>
      <c r="P3" s="81"/>
      <c r="Q3" s="81"/>
    </row>
    <row r="4" spans="1:18" ht="15.75" customHeight="1">
      <c r="L4" s="81" t="s">
        <v>91</v>
      </c>
      <c r="M4" s="81"/>
      <c r="N4" s="81"/>
      <c r="O4" s="81"/>
      <c r="P4" s="81"/>
      <c r="Q4" s="81"/>
    </row>
    <row r="5" spans="1:18" ht="95.25" customHeight="1">
      <c r="L5" s="81" t="s">
        <v>95</v>
      </c>
      <c r="M5" s="81"/>
      <c r="N5" s="81"/>
      <c r="O5" s="81"/>
      <c r="P5" s="81"/>
      <c r="Q5" s="81"/>
    </row>
    <row r="7" spans="1:18" ht="18.75">
      <c r="A7" s="87" t="s">
        <v>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ht="18.75">
      <c r="A8" s="87" t="str">
        <f>'[1]Промежуточный список'!A5:U5</f>
        <v>муниципального образования Кавказский район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</row>
    <row r="9" spans="1:18">
      <c r="A9" s="91" t="s">
        <v>1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</row>
    <row r="10" spans="1:18" ht="18.75">
      <c r="A10" s="87" t="str">
        <f>'[1]Промежуточный список'!A7:U7</f>
        <v>общее имущество в которых подлежит капитальному ремонту в этапе 2020 года планового периода 2017-2019, 2020-2022 годов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</row>
    <row r="11" spans="1:18" ht="18.75">
      <c r="A11" s="3"/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5.75">
      <c r="A12" s="86" t="s">
        <v>2</v>
      </c>
      <c r="B12" s="4"/>
      <c r="C12" s="88" t="s">
        <v>3</v>
      </c>
      <c r="D12" s="86" t="s">
        <v>4</v>
      </c>
      <c r="E12" s="86"/>
      <c r="F12" s="86"/>
      <c r="G12" s="86" t="s">
        <v>5</v>
      </c>
      <c r="H12" s="86" t="s">
        <v>6</v>
      </c>
      <c r="I12" s="86" t="s">
        <v>7</v>
      </c>
      <c r="J12" s="86" t="s">
        <v>8</v>
      </c>
      <c r="K12" s="86"/>
      <c r="L12" s="86"/>
      <c r="M12" s="86"/>
      <c r="N12" s="86"/>
      <c r="O12" s="86"/>
      <c r="P12" s="86"/>
      <c r="Q12" s="86"/>
      <c r="R12" s="85" t="s">
        <v>9</v>
      </c>
    </row>
    <row r="13" spans="1:18" ht="15.75">
      <c r="A13" s="86"/>
      <c r="B13" s="5"/>
      <c r="C13" s="89"/>
      <c r="D13" s="85" t="s">
        <v>10</v>
      </c>
      <c r="E13" s="85" t="s">
        <v>11</v>
      </c>
      <c r="F13" s="85" t="s">
        <v>12</v>
      </c>
      <c r="G13" s="86"/>
      <c r="H13" s="86"/>
      <c r="I13" s="86"/>
      <c r="J13" s="86" t="s">
        <v>13</v>
      </c>
      <c r="K13" s="86"/>
      <c r="L13" s="86"/>
      <c r="M13" s="86"/>
      <c r="N13" s="86"/>
      <c r="O13" s="86"/>
      <c r="P13" s="86"/>
      <c r="Q13" s="86" t="s">
        <v>14</v>
      </c>
      <c r="R13" s="85"/>
    </row>
    <row r="14" spans="1:18" ht="15.75">
      <c r="A14" s="86"/>
      <c r="B14" s="5"/>
      <c r="C14" s="89"/>
      <c r="D14" s="85"/>
      <c r="E14" s="85"/>
      <c r="F14" s="85"/>
      <c r="G14" s="86"/>
      <c r="H14" s="86"/>
      <c r="I14" s="86"/>
      <c r="J14" s="86" t="s">
        <v>15</v>
      </c>
      <c r="K14" s="86" t="s">
        <v>16</v>
      </c>
      <c r="L14" s="86"/>
      <c r="M14" s="86"/>
      <c r="N14" s="86"/>
      <c r="O14" s="86"/>
      <c r="P14" s="86"/>
      <c r="Q14" s="86"/>
      <c r="R14" s="85"/>
    </row>
    <row r="15" spans="1:18" ht="94.5">
      <c r="A15" s="86"/>
      <c r="B15" s="5"/>
      <c r="C15" s="89"/>
      <c r="D15" s="85"/>
      <c r="E15" s="85"/>
      <c r="F15" s="85"/>
      <c r="G15" s="86"/>
      <c r="H15" s="86"/>
      <c r="I15" s="86"/>
      <c r="J15" s="86"/>
      <c r="K15" s="86" t="s">
        <v>17</v>
      </c>
      <c r="L15" s="86" t="s">
        <v>18</v>
      </c>
      <c r="M15" s="86"/>
      <c r="N15" s="86"/>
      <c r="O15" s="6" t="s">
        <v>19</v>
      </c>
      <c r="P15" s="86" t="s">
        <v>20</v>
      </c>
      <c r="Q15" s="86"/>
      <c r="R15" s="85"/>
    </row>
    <row r="16" spans="1:18" ht="78.75">
      <c r="A16" s="86"/>
      <c r="B16" s="5" t="s">
        <v>21</v>
      </c>
      <c r="C16" s="89"/>
      <c r="D16" s="85"/>
      <c r="E16" s="85"/>
      <c r="F16" s="85"/>
      <c r="G16" s="86"/>
      <c r="H16" s="86"/>
      <c r="I16" s="86"/>
      <c r="J16" s="86"/>
      <c r="K16" s="86"/>
      <c r="L16" s="6" t="s">
        <v>22</v>
      </c>
      <c r="M16" s="6" t="s">
        <v>23</v>
      </c>
      <c r="N16" s="6" t="s">
        <v>24</v>
      </c>
      <c r="O16" s="6" t="s">
        <v>25</v>
      </c>
      <c r="P16" s="86"/>
      <c r="Q16" s="86"/>
      <c r="R16" s="85"/>
    </row>
    <row r="17" spans="1:21" ht="18" customHeight="1">
      <c r="A17" s="86"/>
      <c r="B17" s="7"/>
      <c r="C17" s="90"/>
      <c r="D17" s="6" t="s">
        <v>26</v>
      </c>
      <c r="E17" s="6" t="s">
        <v>26</v>
      </c>
      <c r="F17" s="6" t="s">
        <v>26</v>
      </c>
      <c r="G17" s="6" t="s">
        <v>27</v>
      </c>
      <c r="H17" s="6" t="s">
        <v>28</v>
      </c>
      <c r="I17" s="6" t="s">
        <v>29</v>
      </c>
      <c r="J17" s="6" t="s">
        <v>30</v>
      </c>
      <c r="K17" s="6" t="s">
        <v>30</v>
      </c>
      <c r="L17" s="6" t="s">
        <v>30</v>
      </c>
      <c r="M17" s="6" t="s">
        <v>30</v>
      </c>
      <c r="N17" s="6" t="s">
        <v>30</v>
      </c>
      <c r="O17" s="6" t="s">
        <v>30</v>
      </c>
      <c r="P17" s="6" t="s">
        <v>30</v>
      </c>
      <c r="Q17" s="6" t="s">
        <v>30</v>
      </c>
      <c r="R17" s="85"/>
    </row>
    <row r="18" spans="1:21" ht="15.75">
      <c r="A18" s="6">
        <v>1</v>
      </c>
      <c r="B18" s="6"/>
      <c r="C18" s="6">
        <v>2</v>
      </c>
      <c r="D18" s="6">
        <v>3</v>
      </c>
      <c r="E18" s="6">
        <v>4</v>
      </c>
      <c r="F18" s="6">
        <v>5</v>
      </c>
      <c r="G18" s="6">
        <v>6</v>
      </c>
      <c r="H18" s="6">
        <v>7</v>
      </c>
      <c r="I18" s="6">
        <v>8</v>
      </c>
      <c r="J18" s="6">
        <v>9</v>
      </c>
      <c r="K18" s="6">
        <v>10</v>
      </c>
      <c r="L18" s="6">
        <v>11</v>
      </c>
      <c r="M18" s="6">
        <v>12</v>
      </c>
      <c r="N18" s="6">
        <v>13</v>
      </c>
      <c r="O18" s="6">
        <v>14</v>
      </c>
      <c r="P18" s="6">
        <v>15</v>
      </c>
      <c r="Q18" s="6" t="s">
        <v>31</v>
      </c>
      <c r="R18" s="6">
        <v>17</v>
      </c>
    </row>
    <row r="19" spans="1:21" ht="84.75" customHeight="1">
      <c r="A19" s="84" t="str">
        <f>'[1]Промежуточный список'!A16:E16</f>
        <v>Всего по муниципальному образованию Кавказский район</v>
      </c>
      <c r="B19" s="84"/>
      <c r="C19" s="84"/>
      <c r="D19" s="8" t="s">
        <v>32</v>
      </c>
      <c r="E19" s="8" t="s">
        <v>32</v>
      </c>
      <c r="F19" s="8" t="s">
        <v>32</v>
      </c>
      <c r="G19" s="9">
        <f>G20+G21+G22+G23+G24+G25+G26+G27+G28+G29</f>
        <v>59254.6</v>
      </c>
      <c r="H19" s="8">
        <f>SUM(H20:H502)</f>
        <v>1709</v>
      </c>
      <c r="I19" s="8" t="s">
        <v>32</v>
      </c>
      <c r="J19" s="9">
        <f>J20+J21+J22+J23+J24+J26+J27+J29</f>
        <v>63289209.399999999</v>
      </c>
      <c r="K19" s="9">
        <f t="shared" ref="K19:P19" si="0">K20+K21+K22+K23+K24+K26+K27+K29</f>
        <v>11454608.506000001</v>
      </c>
      <c r="L19" s="9">
        <f t="shared" si="0"/>
        <v>0</v>
      </c>
      <c r="M19" s="9">
        <f t="shared" si="0"/>
        <v>0</v>
      </c>
      <c r="N19" s="9">
        <f t="shared" si="0"/>
        <v>0</v>
      </c>
      <c r="O19" s="9">
        <f t="shared" si="0"/>
        <v>2646063.5838030204</v>
      </c>
      <c r="P19" s="9">
        <f t="shared" si="0"/>
        <v>49188537.310196981</v>
      </c>
      <c r="Q19" s="8"/>
      <c r="R19" s="8"/>
    </row>
    <row r="20" spans="1:21" ht="87" customHeight="1">
      <c r="A20" s="10">
        <v>1</v>
      </c>
      <c r="B20" s="11">
        <v>78918628</v>
      </c>
      <c r="C20" s="12" t="s">
        <v>36</v>
      </c>
      <c r="D20" s="10">
        <v>5</v>
      </c>
      <c r="E20" s="10">
        <v>8</v>
      </c>
      <c r="F20" s="13">
        <v>119</v>
      </c>
      <c r="G20" s="10">
        <v>5956</v>
      </c>
      <c r="H20" s="10">
        <v>192</v>
      </c>
      <c r="I20" s="10" t="s">
        <v>37</v>
      </c>
      <c r="J20" s="14">
        <f>'приложение 2'!D21+'приложение 3'!D17</f>
        <v>15709144.84</v>
      </c>
      <c r="K20" s="14">
        <v>1345164.7410000004</v>
      </c>
      <c r="L20" s="17">
        <v>0</v>
      </c>
      <c r="M20" s="17">
        <v>0</v>
      </c>
      <c r="N20" s="17">
        <v>0</v>
      </c>
      <c r="O20" s="14">
        <v>300056.46000000002</v>
      </c>
      <c r="P20" s="15">
        <f>J20-K20-O20</f>
        <v>14063923.638999999</v>
      </c>
      <c r="Q20" s="17">
        <v>0</v>
      </c>
      <c r="R20" s="10" t="s">
        <v>38</v>
      </c>
      <c r="T20" s="80"/>
    </row>
    <row r="21" spans="1:21" ht="78.75" customHeight="1">
      <c r="A21" s="10">
        <v>2</v>
      </c>
      <c r="B21" s="11">
        <v>99987635</v>
      </c>
      <c r="C21" s="12" t="s">
        <v>39</v>
      </c>
      <c r="D21" s="10">
        <v>5</v>
      </c>
      <c r="E21" s="10">
        <v>4</v>
      </c>
      <c r="F21" s="13">
        <v>61</v>
      </c>
      <c r="G21" s="10">
        <v>4054.4</v>
      </c>
      <c r="H21" s="10">
        <v>106</v>
      </c>
      <c r="I21" s="10" t="s">
        <v>37</v>
      </c>
      <c r="J21" s="14">
        <f>'приложение 2'!D22+'приложение 3'!D18</f>
        <v>7809337.9699999997</v>
      </c>
      <c r="K21" s="14">
        <v>819167.48400000005</v>
      </c>
      <c r="L21" s="17">
        <v>0</v>
      </c>
      <c r="M21" s="17">
        <v>0</v>
      </c>
      <c r="N21" s="17">
        <v>0</v>
      </c>
      <c r="O21" s="14">
        <v>190740.98</v>
      </c>
      <c r="P21" s="15">
        <f t="shared" ref="P21:P27" si="1">J21-K21-O21</f>
        <v>6799429.5059999991</v>
      </c>
      <c r="Q21" s="17">
        <v>0</v>
      </c>
      <c r="R21" s="10" t="s">
        <v>38</v>
      </c>
    </row>
    <row r="22" spans="1:21" ht="93.75" customHeight="1">
      <c r="A22" s="10">
        <v>3</v>
      </c>
      <c r="B22" s="11">
        <v>99987507</v>
      </c>
      <c r="C22" s="12" t="s">
        <v>40</v>
      </c>
      <c r="D22" s="10">
        <v>2</v>
      </c>
      <c r="E22" s="10">
        <v>1</v>
      </c>
      <c r="F22" s="13">
        <v>10</v>
      </c>
      <c r="G22" s="10">
        <v>467.5</v>
      </c>
      <c r="H22" s="10">
        <v>12</v>
      </c>
      <c r="I22" s="10" t="s">
        <v>37</v>
      </c>
      <c r="J22" s="14">
        <f>'приложение 2'!D23+'приложение 3'!D19</f>
        <v>1327353.1200000001</v>
      </c>
      <c r="K22" s="14">
        <v>118720.34199999999</v>
      </c>
      <c r="L22" s="17">
        <v>0</v>
      </c>
      <c r="M22" s="17">
        <v>0</v>
      </c>
      <c r="N22" s="17">
        <v>0</v>
      </c>
      <c r="O22" s="14">
        <v>26520.68</v>
      </c>
      <c r="P22" s="15">
        <f t="shared" si="1"/>
        <v>1182112.0980000002</v>
      </c>
      <c r="Q22" s="17">
        <v>0</v>
      </c>
      <c r="R22" s="10" t="s">
        <v>38</v>
      </c>
    </row>
    <row r="23" spans="1:21" ht="81.75" customHeight="1">
      <c r="A23" s="10">
        <v>4</v>
      </c>
      <c r="B23" s="11">
        <v>99987585</v>
      </c>
      <c r="C23" s="12" t="s">
        <v>41</v>
      </c>
      <c r="D23" s="10">
        <v>5</v>
      </c>
      <c r="E23" s="10">
        <v>4</v>
      </c>
      <c r="F23" s="13">
        <v>73</v>
      </c>
      <c r="G23" s="10">
        <v>3440.1</v>
      </c>
      <c r="H23" s="10">
        <v>111</v>
      </c>
      <c r="I23" s="10" t="s">
        <v>37</v>
      </c>
      <c r="J23" s="14">
        <f>'приложение 2'!D24+'приложение 3'!D20</f>
        <v>5611652.9199999999</v>
      </c>
      <c r="K23" s="14">
        <v>835664.24300000013</v>
      </c>
      <c r="L23" s="17">
        <v>0</v>
      </c>
      <c r="M23" s="17">
        <v>0</v>
      </c>
      <c r="N23" s="17">
        <v>0</v>
      </c>
      <c r="O23" s="14">
        <v>185919.25</v>
      </c>
      <c r="P23" s="15">
        <f t="shared" si="1"/>
        <v>4590069.4270000001</v>
      </c>
      <c r="Q23" s="17">
        <v>0</v>
      </c>
      <c r="R23" s="10" t="s">
        <v>38</v>
      </c>
    </row>
    <row r="24" spans="1:21" ht="86.25" customHeight="1">
      <c r="A24" s="10">
        <v>5</v>
      </c>
      <c r="B24" s="11">
        <v>99987638</v>
      </c>
      <c r="C24" s="12" t="s">
        <v>42</v>
      </c>
      <c r="D24" s="10">
        <v>5</v>
      </c>
      <c r="E24" s="10">
        <v>4</v>
      </c>
      <c r="F24" s="13">
        <v>70</v>
      </c>
      <c r="G24" s="10">
        <v>4116.8</v>
      </c>
      <c r="H24" s="10">
        <v>110</v>
      </c>
      <c r="I24" s="10" t="s">
        <v>37</v>
      </c>
      <c r="J24" s="14">
        <f>'приложение 2'!D25+'приложение 3'!D21</f>
        <v>7494747.5499999998</v>
      </c>
      <c r="K24" s="14">
        <v>812215.63399999996</v>
      </c>
      <c r="L24" s="17">
        <v>0</v>
      </c>
      <c r="M24" s="17">
        <v>0</v>
      </c>
      <c r="N24" s="17">
        <v>0</v>
      </c>
      <c r="O24" s="14">
        <v>181590.73</v>
      </c>
      <c r="P24" s="15">
        <f t="shared" si="1"/>
        <v>6500941.1859999998</v>
      </c>
      <c r="Q24" s="17">
        <v>0</v>
      </c>
      <c r="R24" s="10" t="s">
        <v>38</v>
      </c>
    </row>
    <row r="25" spans="1:21" ht="81.75" customHeight="1">
      <c r="A25" s="10">
        <v>6</v>
      </c>
      <c r="B25" s="11">
        <v>99987909</v>
      </c>
      <c r="C25" s="12" t="s">
        <v>43</v>
      </c>
      <c r="D25" s="10">
        <v>2</v>
      </c>
      <c r="E25" s="10">
        <v>2</v>
      </c>
      <c r="F25" s="13">
        <v>16</v>
      </c>
      <c r="G25" s="10">
        <v>714.7</v>
      </c>
      <c r="H25" s="10">
        <v>37</v>
      </c>
      <c r="I25" s="10" t="s">
        <v>37</v>
      </c>
      <c r="J25" s="14">
        <f>'приложение 2'!D26+'приложение 3'!D22</f>
        <v>2226125.88</v>
      </c>
      <c r="K25" s="14">
        <v>192212.742</v>
      </c>
      <c r="L25" s="17">
        <v>0</v>
      </c>
      <c r="M25" s="17">
        <v>0</v>
      </c>
      <c r="N25" s="17">
        <v>0</v>
      </c>
      <c r="O25" s="14">
        <v>42473.51</v>
      </c>
      <c r="P25" s="15">
        <f t="shared" si="1"/>
        <v>1991439.6279999998</v>
      </c>
      <c r="Q25" s="17">
        <v>0</v>
      </c>
      <c r="R25" s="10" t="s">
        <v>38</v>
      </c>
    </row>
    <row r="26" spans="1:21" ht="80.25" customHeight="1">
      <c r="A26" s="10">
        <v>7</v>
      </c>
      <c r="B26" s="11">
        <v>99987787</v>
      </c>
      <c r="C26" s="12" t="s">
        <v>44</v>
      </c>
      <c r="D26" s="10">
        <v>9</v>
      </c>
      <c r="E26" s="10">
        <v>4</v>
      </c>
      <c r="F26" s="13">
        <v>144</v>
      </c>
      <c r="G26" s="10">
        <v>10944.9</v>
      </c>
      <c r="H26" s="10">
        <v>312</v>
      </c>
      <c r="I26" s="10" t="s">
        <v>37</v>
      </c>
      <c r="J26" s="14">
        <f>'приложение 2'!D27+'приложение 3'!D23</f>
        <v>8388972</v>
      </c>
      <c r="K26" s="14">
        <v>1282854.4239999999</v>
      </c>
      <c r="L26" s="17">
        <v>0</v>
      </c>
      <c r="M26" s="17">
        <v>0</v>
      </c>
      <c r="N26" s="17">
        <v>0</v>
      </c>
      <c r="O26" s="14">
        <v>327032.49</v>
      </c>
      <c r="P26" s="15">
        <f t="shared" si="1"/>
        <v>6779085.0860000001</v>
      </c>
      <c r="Q26" s="17">
        <v>0</v>
      </c>
      <c r="R26" s="10" t="s">
        <v>38</v>
      </c>
    </row>
    <row r="27" spans="1:21" ht="81.75" customHeight="1">
      <c r="A27" s="32">
        <v>8</v>
      </c>
      <c r="B27" s="34">
        <v>99987835</v>
      </c>
      <c r="C27" s="35" t="s">
        <v>45</v>
      </c>
      <c r="D27" s="32">
        <v>10</v>
      </c>
      <c r="E27" s="32">
        <v>10</v>
      </c>
      <c r="F27" s="36">
        <v>385</v>
      </c>
      <c r="G27" s="32">
        <v>23047</v>
      </c>
      <c r="H27" s="32">
        <v>590</v>
      </c>
      <c r="I27" s="32" t="s">
        <v>37</v>
      </c>
      <c r="J27" s="37">
        <f>'приложение 2'!D28+'приложение 3'!D24</f>
        <v>14683201</v>
      </c>
      <c r="K27" s="37">
        <v>5702133.3679999998</v>
      </c>
      <c r="L27" s="38">
        <v>0</v>
      </c>
      <c r="M27" s="38">
        <v>0</v>
      </c>
      <c r="N27" s="38">
        <v>0</v>
      </c>
      <c r="O27" s="37">
        <v>1279406.6100000001</v>
      </c>
      <c r="P27" s="39">
        <f t="shared" si="1"/>
        <v>7701661.0219999989</v>
      </c>
      <c r="Q27" s="38">
        <v>0</v>
      </c>
      <c r="R27" s="32" t="s">
        <v>38</v>
      </c>
    </row>
    <row r="28" spans="1:21" ht="78.75">
      <c r="A28" s="42">
        <v>4</v>
      </c>
      <c r="B28" s="41"/>
      <c r="C28" s="43" t="s">
        <v>77</v>
      </c>
      <c r="D28" s="44">
        <v>5</v>
      </c>
      <c r="E28" s="45">
        <v>3</v>
      </c>
      <c r="F28" s="46">
        <v>56</v>
      </c>
      <c r="G28" s="47">
        <v>2803.5</v>
      </c>
      <c r="H28" s="48">
        <v>119</v>
      </c>
      <c r="I28" s="49" t="s">
        <v>37</v>
      </c>
      <c r="J28" s="50">
        <v>1874400</v>
      </c>
      <c r="K28" s="47">
        <v>521326.51</v>
      </c>
      <c r="L28" s="51">
        <v>0</v>
      </c>
      <c r="M28" s="51">
        <v>0</v>
      </c>
      <c r="N28" s="51">
        <v>0</v>
      </c>
      <c r="O28" s="47">
        <v>149096.54848407628</v>
      </c>
      <c r="P28" s="52">
        <f>J28-K28-O28</f>
        <v>1203976.9415159237</v>
      </c>
      <c r="Q28" s="53">
        <v>0</v>
      </c>
      <c r="R28" s="54" t="s">
        <v>78</v>
      </c>
      <c r="U28" s="18"/>
    </row>
    <row r="29" spans="1:21" ht="110.25">
      <c r="A29" s="55">
        <v>10</v>
      </c>
      <c r="B29" s="55"/>
      <c r="C29" s="43" t="s">
        <v>79</v>
      </c>
      <c r="D29" s="44">
        <v>5</v>
      </c>
      <c r="E29" s="45">
        <v>4</v>
      </c>
      <c r="F29" s="46">
        <v>60</v>
      </c>
      <c r="G29" s="51">
        <v>3709.7</v>
      </c>
      <c r="H29" s="48">
        <v>120</v>
      </c>
      <c r="I29" s="49" t="s">
        <v>37</v>
      </c>
      <c r="J29" s="50">
        <v>2264800</v>
      </c>
      <c r="K29" s="47">
        <v>538688.27</v>
      </c>
      <c r="L29" s="51">
        <v>0</v>
      </c>
      <c r="M29" s="51">
        <v>0</v>
      </c>
      <c r="N29" s="51">
        <v>0</v>
      </c>
      <c r="O29" s="47">
        <v>154796.38380302026</v>
      </c>
      <c r="P29" s="52">
        <f t="shared" ref="P29" si="2">J29-K29-O29</f>
        <v>1571315.3461969797</v>
      </c>
      <c r="Q29" s="53">
        <v>0</v>
      </c>
      <c r="R29" s="54" t="s">
        <v>78</v>
      </c>
    </row>
    <row r="30" spans="1:21" ht="36.75" customHeight="1">
      <c r="A30" s="82" t="s">
        <v>46</v>
      </c>
      <c r="B30" s="82"/>
      <c r="C30" s="82"/>
      <c r="D30" s="82"/>
      <c r="E30" s="82"/>
      <c r="F30" s="82"/>
      <c r="G30" s="82"/>
      <c r="H30" s="82"/>
      <c r="I30" s="82"/>
      <c r="J30" s="82"/>
      <c r="K30" s="29"/>
      <c r="L30" s="29"/>
      <c r="M30" s="29"/>
      <c r="N30" s="29"/>
      <c r="O30" s="29"/>
      <c r="P30" s="83" t="s">
        <v>76</v>
      </c>
      <c r="Q30" s="83"/>
      <c r="R30" s="83"/>
      <c r="S30" s="83"/>
      <c r="T30" s="29"/>
    </row>
  </sheetData>
  <protectedRanges>
    <protectedRange sqref="H20:I20 I23:I27 H21:H27" name="Диапазон1_4"/>
    <protectedRange sqref="I21:I22" name="Диапазон1_1_3"/>
  </protectedRanges>
  <mergeCells count="30">
    <mergeCell ref="A9:R9"/>
    <mergeCell ref="A7:R7"/>
    <mergeCell ref="A8:R8"/>
    <mergeCell ref="A10:R10"/>
    <mergeCell ref="A12:A17"/>
    <mergeCell ref="C12:C17"/>
    <mergeCell ref="D12:F12"/>
    <mergeCell ref="G12:G16"/>
    <mergeCell ref="H12:H16"/>
    <mergeCell ref="I12:I16"/>
    <mergeCell ref="J12:Q12"/>
    <mergeCell ref="R12:R17"/>
    <mergeCell ref="D13:D16"/>
    <mergeCell ref="A30:J30"/>
    <mergeCell ref="P30:S30"/>
    <mergeCell ref="A19:C19"/>
    <mergeCell ref="E13:E16"/>
    <mergeCell ref="F13:F16"/>
    <mergeCell ref="J13:P13"/>
    <mergeCell ref="Q13:Q16"/>
    <mergeCell ref="J14:J16"/>
    <mergeCell ref="K14:P14"/>
    <mergeCell ref="K15:K16"/>
    <mergeCell ref="L15:N15"/>
    <mergeCell ref="P15:P16"/>
    <mergeCell ref="L5:Q5"/>
    <mergeCell ref="L2:Q2"/>
    <mergeCell ref="L1:Q1"/>
    <mergeCell ref="L3:Q3"/>
    <mergeCell ref="L4:Q4"/>
  </mergeCells>
  <conditionalFormatting sqref="A20:G27 I23:I27 J20:R20 O23:O27 L21:N27 R23:R27 K23:K27 J21:J27 P21:Q27">
    <cfRule type="expression" dxfId="49" priority="23">
      <formula>VALUE($B20)</formula>
    </cfRule>
  </conditionalFormatting>
  <conditionalFormatting sqref="H20:H27">
    <cfRule type="expression" dxfId="48" priority="22">
      <formula>VALUE($B20)</formula>
    </cfRule>
  </conditionalFormatting>
  <conditionalFormatting sqref="I20">
    <cfRule type="expression" dxfId="47" priority="21">
      <formula>VALUE($B20)</formula>
    </cfRule>
  </conditionalFormatting>
  <conditionalFormatting sqref="K21:K22 O21:O22 R21:R22">
    <cfRule type="expression" dxfId="46" priority="20">
      <formula>VALUE($B21)</formula>
    </cfRule>
  </conditionalFormatting>
  <conditionalFormatting sqref="I21:I22">
    <cfRule type="expression" dxfId="45" priority="19">
      <formula>VALUE($B21)</formula>
    </cfRule>
  </conditionalFormatting>
  <conditionalFormatting sqref="C28">
    <cfRule type="expression" dxfId="44" priority="9">
      <formula>VALUE(#REF!)</formula>
    </cfRule>
  </conditionalFormatting>
  <conditionalFormatting sqref="J28">
    <cfRule type="expression" dxfId="43" priority="9">
      <formula>VALUE(#REF!)</formula>
    </cfRule>
  </conditionalFormatting>
  <conditionalFormatting sqref="C28">
    <cfRule type="expression" dxfId="42" priority="18">
      <formula>EXACT($B28,"РАЗДЕЛ 2")</formula>
    </cfRule>
  </conditionalFormatting>
  <conditionalFormatting sqref="C28">
    <cfRule type="expression" dxfId="41" priority="17">
      <formula>EXACT($B28,"РАЗДЕЛ 2")</formula>
    </cfRule>
  </conditionalFormatting>
  <conditionalFormatting sqref="P28">
    <cfRule type="expression" dxfId="40" priority="15">
      <formula>VALUE($B28)</formula>
    </cfRule>
  </conditionalFormatting>
  <conditionalFormatting sqref="O28:P28">
    <cfRule type="expression" dxfId="39" priority="13">
      <formula>NOT(EXACT($AE28,""))</formula>
    </cfRule>
  </conditionalFormatting>
  <conditionalFormatting sqref="K28">
    <cfRule type="expression" dxfId="38" priority="12">
      <formula>NOT(EXACT($AE28,""))</formula>
    </cfRule>
  </conditionalFormatting>
  <conditionalFormatting sqref="G28">
    <cfRule type="expression" dxfId="37" priority="11">
      <formula>NOT(EXACT($AE28,""))</formula>
    </cfRule>
  </conditionalFormatting>
  <conditionalFormatting sqref="J28">
    <cfRule type="expression" dxfId="36" priority="10">
      <formula>EXACT($B28,"РАЗДЕЛ 2")</formula>
    </cfRule>
  </conditionalFormatting>
  <conditionalFormatting sqref="P28">
    <cfRule type="expression" dxfId="35" priority="25">
      <formula>EXACT($M28,"ИТОГО")</formula>
    </cfRule>
  </conditionalFormatting>
  <conditionalFormatting sqref="C29">
    <cfRule type="expression" dxfId="34" priority="8">
      <formula>EXACT($B27,"РАЗДЕЛ 2")</formula>
    </cfRule>
  </conditionalFormatting>
  <conditionalFormatting sqref="P29">
    <cfRule type="expression" dxfId="33" priority="7">
      <formula>VALUE($B29)</formula>
    </cfRule>
  </conditionalFormatting>
  <conditionalFormatting sqref="P29">
    <cfRule type="expression" dxfId="32" priority="6">
      <formula>EXACT($N29,"ИТОГО")</formula>
    </cfRule>
  </conditionalFormatting>
  <conditionalFormatting sqref="O29:P29">
    <cfRule type="expression" dxfId="31" priority="5">
      <formula>NOT(EXACT($AE29,""))</formula>
    </cfRule>
  </conditionalFormatting>
  <conditionalFormatting sqref="K29">
    <cfRule type="expression" dxfId="30" priority="4">
      <formula>NOT(EXACT($AE29,""))</formula>
    </cfRule>
  </conditionalFormatting>
  <conditionalFormatting sqref="J29">
    <cfRule type="expression" dxfId="29" priority="3">
      <formula>EXACT($B29,"РАЗДЕЛ 2")</formula>
    </cfRule>
  </conditionalFormatting>
  <conditionalFormatting sqref="C29">
    <cfRule type="expression" dxfId="28" priority="2">
      <formula>VALUE(#REF!)</formula>
    </cfRule>
  </conditionalFormatting>
  <conditionalFormatting sqref="J29">
    <cfRule type="expression" dxfId="27" priority="1">
      <formula>VALUE(#REF!)</formula>
    </cfRule>
  </conditionalFormatting>
  <printOptions horizontalCentered="1"/>
  <pageMargins left="0.78740157480314965" right="0.78740157480314965" top="1.1811023622047245" bottom="0.39370078740157483" header="0.78740157480314965" footer="0.31496062992125984"/>
  <pageSetup paperSize="9" scale="77" orientation="landscape" r:id="rId1"/>
  <headerFooter differentFirst="1">
    <oddHeader>&amp;C&amp;P</oddHeader>
  </headerFooter>
  <rowBreaks count="1" manualBreakCount="1">
    <brk id="1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39"/>
  <sheetViews>
    <sheetView view="pageBreakPreview" zoomScale="60" zoomScaleNormal="71" workbookViewId="0">
      <selection activeCell="N5" sqref="N5:R5"/>
    </sheetView>
  </sheetViews>
  <sheetFormatPr defaultRowHeight="15"/>
  <cols>
    <col min="1" max="1" width="4.7109375" customWidth="1"/>
    <col min="2" max="2" width="0" hidden="1" customWidth="1"/>
    <col min="3" max="3" width="20.5703125" customWidth="1"/>
    <col min="4" max="4" width="17.7109375" customWidth="1"/>
    <col min="5" max="5" width="14.140625" customWidth="1"/>
    <col min="6" max="6" width="14" customWidth="1"/>
    <col min="7" max="7" width="7.140625" customWidth="1"/>
    <col min="8" max="8" width="12.140625" customWidth="1"/>
    <col min="9" max="9" width="7.28515625" customWidth="1"/>
    <col min="10" max="10" width="13.7109375" customWidth="1"/>
    <col min="11" max="11" width="7.7109375" customWidth="1"/>
    <col min="12" max="12" width="15" customWidth="1"/>
    <col min="13" max="13" width="10.28515625" customWidth="1"/>
    <col min="14" max="14" width="17.28515625" customWidth="1"/>
    <col min="17" max="17" width="10.140625" customWidth="1"/>
    <col min="18" max="18" width="15.7109375" customWidth="1"/>
  </cols>
  <sheetData>
    <row r="1" spans="1:20">
      <c r="N1" s="81" t="s">
        <v>92</v>
      </c>
      <c r="O1" s="92"/>
      <c r="P1" s="92"/>
      <c r="Q1" s="92"/>
      <c r="R1" s="92"/>
    </row>
    <row r="2" spans="1:20" ht="61.5" customHeight="1">
      <c r="N2" s="81" t="s">
        <v>96</v>
      </c>
      <c r="O2" s="93"/>
      <c r="P2" s="93"/>
      <c r="Q2" s="93"/>
      <c r="R2" s="93"/>
    </row>
    <row r="3" spans="1:20" ht="15.75">
      <c r="N3" s="81" t="s">
        <v>92</v>
      </c>
      <c r="O3" s="81"/>
      <c r="P3" s="81"/>
      <c r="Q3" s="81"/>
      <c r="R3" s="81"/>
    </row>
    <row r="4" spans="1:20" ht="17.25" customHeight="1">
      <c r="N4" s="81" t="s">
        <v>91</v>
      </c>
      <c r="O4" s="81"/>
      <c r="P4" s="81"/>
      <c r="Q4" s="81"/>
      <c r="R4" s="81"/>
    </row>
    <row r="5" spans="1:20" ht="83.25" customHeight="1">
      <c r="N5" s="81" t="s">
        <v>97</v>
      </c>
      <c r="O5" s="81"/>
      <c r="P5" s="81"/>
      <c r="Q5" s="81"/>
      <c r="R5" s="81"/>
    </row>
    <row r="8" spans="1:20" ht="15" customHeight="1">
      <c r="A8" s="2"/>
      <c r="B8" s="2"/>
      <c r="C8" s="2"/>
      <c r="D8" s="33" t="s">
        <v>49</v>
      </c>
      <c r="E8" s="2"/>
      <c r="F8" s="2"/>
      <c r="G8" s="2"/>
      <c r="H8" s="2"/>
      <c r="I8" s="2"/>
      <c r="J8" s="2"/>
      <c r="K8" s="19"/>
      <c r="L8" s="2"/>
      <c r="M8" s="2"/>
      <c r="N8" s="2"/>
      <c r="O8" s="2"/>
      <c r="P8" s="2"/>
      <c r="Q8" s="2"/>
      <c r="R8" s="2"/>
      <c r="S8" s="2"/>
      <c r="T8" s="2"/>
    </row>
    <row r="9" spans="1:20" ht="18.75" customHeight="1">
      <c r="A9" s="87" t="s">
        <v>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</row>
    <row r="10" spans="1:20" ht="18.75" customHeight="1">
      <c r="A10" s="87" t="s">
        <v>33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</row>
    <row r="11" spans="1:20" ht="15.75" customHeight="1">
      <c r="A11" s="95" t="s">
        <v>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</row>
    <row r="12" spans="1:20" ht="18.75" customHeight="1">
      <c r="A12" s="87" t="s">
        <v>34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</row>
    <row r="13" spans="1:20" ht="18.75">
      <c r="A13" s="3"/>
      <c r="B13" s="3"/>
      <c r="C13" s="2"/>
      <c r="D13" s="2"/>
      <c r="E13" s="2"/>
      <c r="F13" s="2"/>
      <c r="G13" s="2"/>
      <c r="H13" s="2"/>
      <c r="I13" s="2"/>
      <c r="J13" s="2"/>
      <c r="K13" s="19"/>
      <c r="L13" s="2"/>
      <c r="M13" s="2"/>
      <c r="N13" s="2"/>
      <c r="O13" s="2"/>
      <c r="P13" s="2"/>
      <c r="Q13" s="2"/>
      <c r="R13" s="2"/>
      <c r="S13" s="2"/>
      <c r="T13" s="2"/>
    </row>
    <row r="14" spans="1:20" ht="15.75">
      <c r="A14" s="88" t="s">
        <v>2</v>
      </c>
      <c r="B14" s="4"/>
      <c r="C14" s="88" t="s">
        <v>3</v>
      </c>
      <c r="D14" s="88" t="s">
        <v>50</v>
      </c>
      <c r="E14" s="86" t="s">
        <v>51</v>
      </c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</row>
    <row r="15" spans="1:20" ht="15.75">
      <c r="A15" s="89"/>
      <c r="B15" s="5"/>
      <c r="C15" s="89"/>
      <c r="D15" s="89"/>
      <c r="E15" s="86" t="s">
        <v>52</v>
      </c>
      <c r="F15" s="86"/>
      <c r="G15" s="86"/>
      <c r="H15" s="86"/>
      <c r="I15" s="86"/>
      <c r="J15" s="86"/>
      <c r="K15" s="86" t="s">
        <v>53</v>
      </c>
      <c r="L15" s="86"/>
      <c r="M15" s="86" t="s">
        <v>54</v>
      </c>
      <c r="N15" s="86"/>
      <c r="O15" s="86" t="s">
        <v>55</v>
      </c>
      <c r="P15" s="86"/>
      <c r="Q15" s="86" t="s">
        <v>56</v>
      </c>
      <c r="R15" s="86"/>
      <c r="S15" s="86" t="s">
        <v>57</v>
      </c>
      <c r="T15" s="86"/>
    </row>
    <row r="16" spans="1:20" ht="15.75">
      <c r="A16" s="89"/>
      <c r="B16" s="5"/>
      <c r="C16" s="89"/>
      <c r="D16" s="89"/>
      <c r="E16" s="86" t="s">
        <v>58</v>
      </c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</row>
    <row r="17" spans="1:20" ht="94.5" customHeight="1">
      <c r="A17" s="89"/>
      <c r="B17" s="5" t="s">
        <v>59</v>
      </c>
      <c r="C17" s="89"/>
      <c r="D17" s="90"/>
      <c r="E17" s="16" t="s">
        <v>60</v>
      </c>
      <c r="F17" s="16" t="s">
        <v>61</v>
      </c>
      <c r="G17" s="16" t="s">
        <v>62</v>
      </c>
      <c r="H17" s="16" t="s">
        <v>63</v>
      </c>
      <c r="I17" s="16" t="s">
        <v>64</v>
      </c>
      <c r="J17" s="16" t="s">
        <v>65</v>
      </c>
      <c r="K17" s="86"/>
      <c r="L17" s="86"/>
      <c r="M17" s="86"/>
      <c r="N17" s="86"/>
      <c r="O17" s="86"/>
      <c r="P17" s="86"/>
      <c r="Q17" s="86"/>
      <c r="R17" s="86"/>
      <c r="S17" s="86"/>
      <c r="T17" s="86"/>
    </row>
    <row r="18" spans="1:20" ht="15.75">
      <c r="A18" s="90"/>
      <c r="B18" s="7"/>
      <c r="C18" s="90"/>
      <c r="D18" s="20"/>
      <c r="E18" s="21" t="s">
        <v>30</v>
      </c>
      <c r="F18" s="21" t="s">
        <v>30</v>
      </c>
      <c r="G18" s="21" t="s">
        <v>30</v>
      </c>
      <c r="H18" s="21" t="s">
        <v>30</v>
      </c>
      <c r="I18" s="21" t="s">
        <v>30</v>
      </c>
      <c r="J18" s="21" t="s">
        <v>30</v>
      </c>
      <c r="K18" s="22" t="s">
        <v>26</v>
      </c>
      <c r="L18" s="21" t="s">
        <v>30</v>
      </c>
      <c r="M18" s="21" t="s">
        <v>27</v>
      </c>
      <c r="N18" s="21" t="s">
        <v>30</v>
      </c>
      <c r="O18" s="21" t="s">
        <v>27</v>
      </c>
      <c r="P18" s="21" t="s">
        <v>30</v>
      </c>
      <c r="Q18" s="21" t="s">
        <v>27</v>
      </c>
      <c r="R18" s="21" t="s">
        <v>30</v>
      </c>
      <c r="S18" s="21" t="s">
        <v>27</v>
      </c>
      <c r="T18" s="21" t="s">
        <v>30</v>
      </c>
    </row>
    <row r="19" spans="1:20" ht="15.75">
      <c r="A19" s="6">
        <v>1</v>
      </c>
      <c r="B19" s="6"/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>
        <v>8</v>
      </c>
      <c r="J19" s="6">
        <v>9</v>
      </c>
      <c r="K19" s="23">
        <v>10</v>
      </c>
      <c r="L19" s="6">
        <v>11</v>
      </c>
      <c r="M19" s="6">
        <v>12</v>
      </c>
      <c r="N19" s="6">
        <v>13</v>
      </c>
      <c r="O19" s="6">
        <v>14</v>
      </c>
      <c r="P19" s="6">
        <v>15</v>
      </c>
      <c r="Q19" s="6">
        <v>16</v>
      </c>
      <c r="R19" s="6">
        <v>17</v>
      </c>
      <c r="S19" s="6">
        <v>18</v>
      </c>
      <c r="T19" s="6">
        <v>19</v>
      </c>
    </row>
    <row r="20" spans="1:20" ht="67.5" customHeight="1">
      <c r="A20" s="94" t="s">
        <v>35</v>
      </c>
      <c r="B20" s="94"/>
      <c r="C20" s="94"/>
      <c r="D20" s="30">
        <f>D21+D22+D23+D24+D25+D26+D27+D28+D29+D30</f>
        <v>63674796.199999996</v>
      </c>
      <c r="E20" s="30">
        <f>SUM(E21:E28)</f>
        <v>4616510.8</v>
      </c>
      <c r="F20" s="30">
        <f t="shared" ref="F20:T20" si="0">SUM(F21:F28)</f>
        <v>3630394</v>
      </c>
      <c r="G20" s="30">
        <f t="shared" si="0"/>
        <v>0</v>
      </c>
      <c r="H20" s="30">
        <f t="shared" si="0"/>
        <v>977840</v>
      </c>
      <c r="I20" s="30">
        <f t="shared" si="0"/>
        <v>0</v>
      </c>
      <c r="J20" s="30">
        <f t="shared" si="0"/>
        <v>1070048</v>
      </c>
      <c r="K20" s="31">
        <f t="shared" si="0"/>
        <v>11</v>
      </c>
      <c r="L20" s="30">
        <f t="shared" si="0"/>
        <v>21450000</v>
      </c>
      <c r="M20" s="30">
        <f t="shared" si="0"/>
        <v>4894.8999999999996</v>
      </c>
      <c r="N20" s="30">
        <f>N21+N22+N23+N24+N25+N26+N27+N28+N29+N30</f>
        <v>19797003.399999999</v>
      </c>
      <c r="O20" s="30">
        <f t="shared" si="0"/>
        <v>0</v>
      </c>
      <c r="P20" s="30">
        <f t="shared" si="0"/>
        <v>0</v>
      </c>
      <c r="Q20" s="30">
        <f t="shared" si="0"/>
        <v>2750</v>
      </c>
      <c r="R20" s="30">
        <f t="shared" si="0"/>
        <v>12133000</v>
      </c>
      <c r="S20" s="30">
        <f t="shared" si="0"/>
        <v>0</v>
      </c>
      <c r="T20" s="30">
        <f t="shared" si="0"/>
        <v>0</v>
      </c>
    </row>
    <row r="21" spans="1:20" ht="63">
      <c r="A21" s="10">
        <v>1</v>
      </c>
      <c r="B21" s="10">
        <v>78918628</v>
      </c>
      <c r="C21" s="24" t="s">
        <v>36</v>
      </c>
      <c r="D21" s="14">
        <f>E21+F21+G21+H21+I21+J21+L21+N21+P21+R21+T21</f>
        <v>15125460</v>
      </c>
      <c r="E21" s="14">
        <v>2244960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25">
        <v>0</v>
      </c>
      <c r="L21" s="14">
        <v>0</v>
      </c>
      <c r="M21" s="14">
        <v>1339</v>
      </c>
      <c r="N21" s="14">
        <v>3615300</v>
      </c>
      <c r="O21" s="14">
        <v>0</v>
      </c>
      <c r="P21" s="14">
        <v>0</v>
      </c>
      <c r="Q21" s="14">
        <v>2100</v>
      </c>
      <c r="R21" s="14">
        <v>9265200</v>
      </c>
      <c r="S21" s="14">
        <v>0</v>
      </c>
      <c r="T21" s="14">
        <v>0</v>
      </c>
    </row>
    <row r="22" spans="1:20" ht="63">
      <c r="A22" s="10">
        <v>2</v>
      </c>
      <c r="B22" s="10">
        <v>99987635</v>
      </c>
      <c r="C22" s="24" t="s">
        <v>39</v>
      </c>
      <c r="D22" s="14">
        <f t="shared" ref="D22:D28" si="1">E22+F22+G22+H22+I22+J22+L22+N22+P22+R22+T22</f>
        <v>7402354</v>
      </c>
      <c r="E22" s="14">
        <v>1309560</v>
      </c>
      <c r="F22" s="14">
        <v>3630394</v>
      </c>
      <c r="G22" s="14">
        <v>0</v>
      </c>
      <c r="H22" s="14">
        <v>0</v>
      </c>
      <c r="I22" s="14">
        <v>0</v>
      </c>
      <c r="J22" s="14">
        <v>0</v>
      </c>
      <c r="K22" s="25">
        <v>0</v>
      </c>
      <c r="L22" s="14">
        <v>0</v>
      </c>
      <c r="M22" s="14">
        <v>912</v>
      </c>
      <c r="N22" s="14">
        <v>2462400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</row>
    <row r="23" spans="1:20" ht="78.75">
      <c r="A23" s="10">
        <v>3</v>
      </c>
      <c r="B23" s="10">
        <v>99987507</v>
      </c>
      <c r="C23" s="24" t="s">
        <v>40</v>
      </c>
      <c r="D23" s="14">
        <f t="shared" si="1"/>
        <v>1240800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25">
        <v>0</v>
      </c>
      <c r="L23" s="14">
        <v>0</v>
      </c>
      <c r="M23" s="14">
        <v>376</v>
      </c>
      <c r="N23" s="14">
        <v>1240800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</row>
    <row r="24" spans="1:20" ht="63">
      <c r="A24" s="10">
        <v>4</v>
      </c>
      <c r="B24" s="10">
        <v>99987585</v>
      </c>
      <c r="C24" s="24" t="s">
        <v>41</v>
      </c>
      <c r="D24" s="14">
        <f t="shared" si="1"/>
        <v>5327641.4000000004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25">
        <v>0</v>
      </c>
      <c r="L24" s="14">
        <v>0</v>
      </c>
      <c r="M24" s="14">
        <v>860.9</v>
      </c>
      <c r="N24" s="14">
        <v>3827561.4</v>
      </c>
      <c r="O24" s="14">
        <v>0</v>
      </c>
      <c r="P24" s="14">
        <v>0</v>
      </c>
      <c r="Q24" s="14">
        <v>340</v>
      </c>
      <c r="R24" s="14">
        <v>1500080</v>
      </c>
      <c r="S24" s="14">
        <v>0</v>
      </c>
      <c r="T24" s="14">
        <v>0</v>
      </c>
    </row>
    <row r="25" spans="1:20" ht="63">
      <c r="A25" s="10">
        <v>5</v>
      </c>
      <c r="B25" s="10">
        <v>99987638</v>
      </c>
      <c r="C25" s="24" t="s">
        <v>42</v>
      </c>
      <c r="D25" s="14">
        <f t="shared" si="1"/>
        <v>6988598.7999999998</v>
      </c>
      <c r="E25" s="14">
        <v>1061990.8</v>
      </c>
      <c r="F25" s="14">
        <v>0</v>
      </c>
      <c r="G25" s="14">
        <v>0</v>
      </c>
      <c r="H25" s="14">
        <v>977840</v>
      </c>
      <c r="I25" s="14">
        <v>0</v>
      </c>
      <c r="J25" s="14">
        <v>1070048</v>
      </c>
      <c r="K25" s="25">
        <v>0</v>
      </c>
      <c r="L25" s="14">
        <v>0</v>
      </c>
      <c r="M25" s="14">
        <v>930</v>
      </c>
      <c r="N25" s="14">
        <v>2511000</v>
      </c>
      <c r="O25" s="14">
        <v>0</v>
      </c>
      <c r="P25" s="14">
        <v>0</v>
      </c>
      <c r="Q25" s="14">
        <v>310</v>
      </c>
      <c r="R25" s="14">
        <v>1367720</v>
      </c>
      <c r="S25" s="14">
        <v>0</v>
      </c>
      <c r="T25" s="14">
        <v>0</v>
      </c>
    </row>
    <row r="26" spans="1:20" ht="63">
      <c r="A26" s="10">
        <v>6</v>
      </c>
      <c r="B26" s="10">
        <v>99987909</v>
      </c>
      <c r="C26" s="24" t="s">
        <v>43</v>
      </c>
      <c r="D26" s="14">
        <f t="shared" si="1"/>
        <v>2120742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25">
        <v>0</v>
      </c>
      <c r="L26" s="14">
        <v>0</v>
      </c>
      <c r="M26" s="14">
        <v>477</v>
      </c>
      <c r="N26" s="14">
        <v>2120742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</row>
    <row r="27" spans="1:20" ht="63">
      <c r="A27" s="10">
        <v>7</v>
      </c>
      <c r="B27" s="10">
        <v>99987787</v>
      </c>
      <c r="C27" s="24" t="s">
        <v>44</v>
      </c>
      <c r="D27" s="14">
        <f t="shared" si="1"/>
        <v>7800000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25">
        <v>4</v>
      </c>
      <c r="L27" s="14">
        <v>7800000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</row>
    <row r="28" spans="1:20" ht="63">
      <c r="A28" s="10">
        <v>8</v>
      </c>
      <c r="B28" s="10">
        <v>99987835</v>
      </c>
      <c r="C28" s="24" t="s">
        <v>45</v>
      </c>
      <c r="D28" s="14">
        <f t="shared" si="1"/>
        <v>13650000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25">
        <v>7</v>
      </c>
      <c r="L28" s="14">
        <v>13650000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</row>
    <row r="29" spans="1:20" ht="63">
      <c r="A29" s="40">
        <v>9</v>
      </c>
      <c r="B29" s="40"/>
      <c r="C29" s="43" t="s">
        <v>77</v>
      </c>
      <c r="D29" s="56">
        <v>1814400</v>
      </c>
      <c r="E29" s="57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9">
        <v>0</v>
      </c>
      <c r="L29" s="60">
        <v>0</v>
      </c>
      <c r="M29" s="59">
        <v>756</v>
      </c>
      <c r="N29" s="60">
        <v>1814400</v>
      </c>
      <c r="O29" s="58">
        <v>0</v>
      </c>
      <c r="P29" s="58">
        <v>0</v>
      </c>
      <c r="Q29" s="61">
        <v>0</v>
      </c>
      <c r="R29" s="61">
        <v>0</v>
      </c>
      <c r="S29" s="61">
        <v>0</v>
      </c>
      <c r="T29" s="61">
        <v>0</v>
      </c>
    </row>
    <row r="30" spans="1:20" ht="78.75">
      <c r="A30" s="40">
        <v>10</v>
      </c>
      <c r="B30" s="40"/>
      <c r="C30" s="43" t="s">
        <v>79</v>
      </c>
      <c r="D30" s="56">
        <v>2204800</v>
      </c>
      <c r="E30" s="57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9">
        <v>0</v>
      </c>
      <c r="L30" s="60">
        <v>0</v>
      </c>
      <c r="M30" s="60">
        <v>832</v>
      </c>
      <c r="N30" s="60">
        <v>2204800</v>
      </c>
      <c r="O30" s="58">
        <v>0</v>
      </c>
      <c r="P30" s="58">
        <v>0</v>
      </c>
      <c r="Q30" s="61">
        <v>0</v>
      </c>
      <c r="R30" s="61">
        <v>0</v>
      </c>
      <c r="S30" s="61">
        <v>0</v>
      </c>
      <c r="T30" s="61">
        <v>0</v>
      </c>
    </row>
    <row r="31" spans="1:20" s="18" customFormat="1"/>
    <row r="33" spans="1:20" ht="18.75">
      <c r="A33" s="28" t="s">
        <v>46</v>
      </c>
      <c r="B33" s="28"/>
      <c r="C33" s="28"/>
      <c r="D33" s="28"/>
      <c r="E33" s="28"/>
      <c r="F33" s="28"/>
      <c r="G33" s="28"/>
      <c r="H33" s="28"/>
      <c r="I33" s="28" t="s">
        <v>47</v>
      </c>
      <c r="J33" s="28"/>
      <c r="K33" s="28"/>
      <c r="L33" s="28"/>
      <c r="M33" s="28"/>
      <c r="N33" s="28"/>
      <c r="O33" s="28"/>
      <c r="P33" s="28"/>
      <c r="Q33" s="28" t="s">
        <v>76</v>
      </c>
      <c r="R33" s="28"/>
      <c r="S33" s="28"/>
      <c r="T33" s="28"/>
    </row>
    <row r="38" spans="1:20" ht="15.75">
      <c r="C38" s="70"/>
      <c r="D38" s="71"/>
      <c r="E38" s="72"/>
      <c r="F38" s="73"/>
      <c r="G38" s="73"/>
      <c r="H38" s="73"/>
      <c r="I38" s="73"/>
      <c r="J38" s="73"/>
      <c r="K38" s="74"/>
      <c r="L38" s="75"/>
      <c r="M38" s="75"/>
      <c r="N38" s="75"/>
      <c r="O38" s="73"/>
      <c r="P38" s="73"/>
      <c r="Q38" s="76"/>
    </row>
    <row r="39" spans="1:20" ht="15.75">
      <c r="A39" s="62"/>
      <c r="B39" s="62"/>
      <c r="C39" s="63"/>
      <c r="D39" s="64"/>
      <c r="E39" s="65"/>
      <c r="F39" s="66"/>
      <c r="G39" s="66"/>
      <c r="H39" s="66"/>
      <c r="I39" s="66"/>
      <c r="J39" s="66"/>
      <c r="K39" s="67"/>
      <c r="L39" s="68"/>
      <c r="M39" s="67"/>
      <c r="N39" s="68"/>
      <c r="O39" s="66"/>
      <c r="P39" s="66"/>
      <c r="Q39" s="69"/>
    </row>
  </sheetData>
  <mergeCells count="21">
    <mergeCell ref="A11:T11"/>
    <mergeCell ref="A9:T9"/>
    <mergeCell ref="A10:T10"/>
    <mergeCell ref="S15:T17"/>
    <mergeCell ref="E16:J16"/>
    <mergeCell ref="A20:C20"/>
    <mergeCell ref="A12:T12"/>
    <mergeCell ref="A14:A18"/>
    <mergeCell ref="C14:C18"/>
    <mergeCell ref="D14:D17"/>
    <mergeCell ref="E14:T14"/>
    <mergeCell ref="E15:J15"/>
    <mergeCell ref="K15:L17"/>
    <mergeCell ref="M15:N17"/>
    <mergeCell ref="O15:P17"/>
    <mergeCell ref="Q15:R17"/>
    <mergeCell ref="N1:R1"/>
    <mergeCell ref="N2:R2"/>
    <mergeCell ref="N3:R3"/>
    <mergeCell ref="N4:R4"/>
    <mergeCell ref="N5:R5"/>
  </mergeCells>
  <conditionalFormatting sqref="A26:D28 E24:T28">
    <cfRule type="expression" dxfId="26" priority="13">
      <formula>OR(EXACT($A19,"РАЗДЕЛ 1"),EXACT($A19,"РАЗДЕЛ 2"))</formula>
    </cfRule>
  </conditionalFormatting>
  <conditionalFormatting sqref="E21:T22 A23:T28">
    <cfRule type="expression" dxfId="25" priority="13">
      <formula>OR(EXACT($A17,"РАЗДЕЛ 1"),EXACT($A17,"РАЗДЕЛ 2"))</formula>
    </cfRule>
  </conditionalFormatting>
  <conditionalFormatting sqref="A21:T28">
    <cfRule type="expression" dxfId="24" priority="14">
      <formula>VALUE($B21)</formula>
    </cfRule>
  </conditionalFormatting>
  <conditionalFormatting sqref="A25:T25">
    <cfRule type="expression" dxfId="23" priority="16">
      <formula>OR(EXACT(#REF!,"РАЗДЕЛ 1"),EXACT(#REF!,"РАЗДЕЛ 2"))</formula>
    </cfRule>
  </conditionalFormatting>
  <conditionalFormatting sqref="E23:T23">
    <cfRule type="expression" dxfId="22" priority="20">
      <formula>OR(EXACT(#REF!,"РАЗДЕЛ 1"),EXACT(#REF!,"РАЗДЕЛ 2"))</formula>
    </cfRule>
  </conditionalFormatting>
  <conditionalFormatting sqref="A21:T21 D22:D28">
    <cfRule type="expression" dxfId="21" priority="22">
      <formula>OR(EXACT($A18,"РАЗДЕЛ 1"),EXACT($A18,"РАЗДЕЛ 2"))</formula>
    </cfRule>
  </conditionalFormatting>
  <conditionalFormatting sqref="A22:T22">
    <cfRule type="expression" dxfId="20" priority="24">
      <formula>OR(EXACT(#REF!,"РАЗДЕЛ 1"),EXACT(#REF!,"РАЗДЕЛ 2"))</formula>
    </cfRule>
  </conditionalFormatting>
  <conditionalFormatting sqref="C39">
    <cfRule type="expression" dxfId="19" priority="12">
      <formula>VALUE($L39)</formula>
    </cfRule>
  </conditionalFormatting>
  <conditionalFormatting sqref="C39">
    <cfRule type="expression" dxfId="18" priority="11">
      <formula>EXACT($B39,"РАЗДЕЛ 2")</formula>
    </cfRule>
  </conditionalFormatting>
  <conditionalFormatting sqref="C39">
    <cfRule type="expression" dxfId="17" priority="10">
      <formula>VALUE($L39)</formula>
    </cfRule>
  </conditionalFormatting>
  <conditionalFormatting sqref="C39">
    <cfRule type="expression" dxfId="16" priority="9">
      <formula>EXACT($B39,"РАЗДЕЛ 2")</formula>
    </cfRule>
  </conditionalFormatting>
  <conditionalFormatting sqref="C29">
    <cfRule type="expression" dxfId="15" priority="8">
      <formula>VALUE($L29)</formula>
    </cfRule>
  </conditionalFormatting>
  <conditionalFormatting sqref="C29">
    <cfRule type="expression" dxfId="14" priority="7">
      <formula>EXACT($B29,"РАЗДЕЛ 2")</formula>
    </cfRule>
  </conditionalFormatting>
  <conditionalFormatting sqref="C29">
    <cfRule type="expression" dxfId="13" priority="6">
      <formula>VALUE($L29)</formula>
    </cfRule>
  </conditionalFormatting>
  <conditionalFormatting sqref="C29">
    <cfRule type="expression" dxfId="12" priority="5">
      <formula>EXACT($B29,"РАЗДЕЛ 2")</formula>
    </cfRule>
  </conditionalFormatting>
  <conditionalFormatting sqref="C38">
    <cfRule type="expression" dxfId="11" priority="4">
      <formula>VALUE($L36)</formula>
    </cfRule>
  </conditionalFormatting>
  <conditionalFormatting sqref="C38">
    <cfRule type="expression" dxfId="10" priority="3">
      <formula>EXACT($B36,"РАЗДЕЛ 2")</formula>
    </cfRule>
  </conditionalFormatting>
  <conditionalFormatting sqref="C30">
    <cfRule type="expression" dxfId="9" priority="2">
      <formula>VALUE($L28)</formula>
    </cfRule>
  </conditionalFormatting>
  <conditionalFormatting sqref="C30">
    <cfRule type="expression" dxfId="8" priority="1">
      <formula>EXACT($B28,"РАЗДЕЛ 2")</formula>
    </cfRule>
  </conditionalFormatting>
  <printOptions horizontalCentered="1"/>
  <pageMargins left="0.78740157480314965" right="0.78740157480314965" top="1.1811023622047245" bottom="0.39370078740157483" header="0.78740157480314965" footer="0.31496062992125984"/>
  <pageSetup paperSize="9" scale="57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="90" zoomScaleNormal="82" zoomScaleSheetLayoutView="90" workbookViewId="0">
      <selection activeCell="A9" sqref="A9:K9"/>
    </sheetView>
  </sheetViews>
  <sheetFormatPr defaultRowHeight="15"/>
  <cols>
    <col min="1" max="1" width="6.7109375" customWidth="1"/>
    <col min="2" max="2" width="0" hidden="1" customWidth="1"/>
    <col min="3" max="3" width="24.7109375" customWidth="1"/>
    <col min="4" max="4" width="15.140625" customWidth="1"/>
    <col min="5" max="5" width="11.140625" customWidth="1"/>
    <col min="6" max="6" width="14.42578125" customWidth="1"/>
    <col min="7" max="7" width="10.85546875" customWidth="1"/>
    <col min="8" max="8" width="9.5703125" customWidth="1"/>
    <col min="9" max="9" width="12" customWidth="1"/>
    <col min="10" max="10" width="13.28515625" customWidth="1"/>
    <col min="11" max="11" width="14.140625" customWidth="1"/>
  </cols>
  <sheetData>
    <row r="1" spans="1:11" ht="15.75" customHeight="1">
      <c r="A1" s="97"/>
      <c r="B1" s="1"/>
      <c r="C1" s="2"/>
      <c r="D1" s="2"/>
      <c r="E1" s="2"/>
      <c r="F1" s="2"/>
      <c r="G1" s="81" t="s">
        <v>90</v>
      </c>
      <c r="H1" s="92"/>
      <c r="I1" s="92"/>
      <c r="J1" s="92"/>
      <c r="K1" s="92"/>
    </row>
    <row r="2" spans="1:11" ht="57" customHeight="1">
      <c r="A2" s="97"/>
      <c r="B2" s="1"/>
      <c r="C2" s="2"/>
      <c r="D2" s="2"/>
      <c r="E2" s="2"/>
      <c r="F2" s="2"/>
      <c r="G2" s="81" t="s">
        <v>96</v>
      </c>
      <c r="H2" s="93"/>
      <c r="I2" s="93"/>
      <c r="J2" s="93"/>
      <c r="K2" s="93"/>
    </row>
    <row r="3" spans="1:11" ht="15.75">
      <c r="A3" s="2"/>
      <c r="B3" s="2"/>
      <c r="C3" s="2"/>
      <c r="D3" s="1" t="s">
        <v>48</v>
      </c>
      <c r="E3" s="2"/>
      <c r="F3" s="2"/>
      <c r="G3" s="81" t="s">
        <v>90</v>
      </c>
      <c r="H3" s="81"/>
      <c r="I3" s="81"/>
      <c r="J3" s="81"/>
      <c r="K3" s="81"/>
    </row>
    <row r="4" spans="1:11" ht="15.75">
      <c r="A4" s="2"/>
      <c r="B4" s="2"/>
      <c r="C4" s="2"/>
      <c r="D4" s="33"/>
      <c r="E4" s="2"/>
      <c r="F4" s="2"/>
      <c r="G4" s="81" t="s">
        <v>91</v>
      </c>
      <c r="H4" s="81"/>
      <c r="I4" s="81"/>
      <c r="J4" s="81"/>
      <c r="K4" s="81"/>
    </row>
    <row r="5" spans="1:11" ht="87" customHeight="1">
      <c r="A5" s="2"/>
      <c r="B5" s="2"/>
      <c r="C5" s="2"/>
      <c r="D5" s="33"/>
      <c r="E5" s="2"/>
      <c r="F5" s="2"/>
      <c r="G5" s="81" t="s">
        <v>97</v>
      </c>
      <c r="H5" s="81"/>
      <c r="I5" s="81"/>
      <c r="J5" s="81"/>
      <c r="K5" s="81"/>
    </row>
    <row r="6" spans="1:11" ht="15.75">
      <c r="A6" s="2"/>
      <c r="B6" s="2"/>
      <c r="C6" s="2"/>
      <c r="D6" s="1" t="s">
        <v>49</v>
      </c>
      <c r="E6" s="2"/>
      <c r="F6" s="2"/>
      <c r="G6" s="79"/>
      <c r="H6" s="79"/>
      <c r="I6" s="79"/>
      <c r="J6" s="79"/>
      <c r="K6" s="79"/>
    </row>
    <row r="7" spans="1:11" ht="18.75">
      <c r="A7" s="87" t="s">
        <v>0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ht="18.75">
      <c r="A8" s="87" t="str">
        <f>'[1]прил 6 (КПКР)'!A6:T6</f>
        <v>муниципального образования Кавказский район</v>
      </c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 ht="39.75" customHeight="1">
      <c r="A9" s="87" t="str">
        <f>'[1]прил 6 (КПКР)'!A8:T8</f>
        <v>общее имущество в которых подлежит капитальному ремонту в этапе 2020 года планового периода 2017-2019, 2020-2022 годов</v>
      </c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11" ht="18.75">
      <c r="A10" s="26"/>
      <c r="B10" s="26"/>
      <c r="C10" s="2"/>
      <c r="D10" s="2"/>
      <c r="E10" s="2"/>
      <c r="F10" s="2"/>
      <c r="G10" s="2"/>
      <c r="H10" s="2"/>
      <c r="I10" s="2"/>
      <c r="J10" s="2"/>
      <c r="K10" s="2"/>
    </row>
    <row r="11" spans="1:11" ht="15.75">
      <c r="A11" s="88" t="s">
        <v>2</v>
      </c>
      <c r="B11" s="4"/>
      <c r="C11" s="88" t="s">
        <v>3</v>
      </c>
      <c r="D11" s="88" t="s">
        <v>66</v>
      </c>
      <c r="E11" s="86" t="s">
        <v>67</v>
      </c>
      <c r="F11" s="86"/>
      <c r="G11" s="86"/>
      <c r="H11" s="86"/>
      <c r="I11" s="86"/>
      <c r="J11" s="86"/>
      <c r="K11" s="86"/>
    </row>
    <row r="12" spans="1:11" ht="15.75">
      <c r="A12" s="89"/>
      <c r="B12" s="5"/>
      <c r="C12" s="89"/>
      <c r="D12" s="89"/>
      <c r="E12" s="86"/>
      <c r="F12" s="86"/>
      <c r="G12" s="86"/>
      <c r="H12" s="86"/>
      <c r="I12" s="86"/>
      <c r="J12" s="86"/>
      <c r="K12" s="86"/>
    </row>
    <row r="13" spans="1:11" ht="147.75" customHeight="1">
      <c r="A13" s="89"/>
      <c r="B13" s="5"/>
      <c r="C13" s="89"/>
      <c r="D13" s="90"/>
      <c r="E13" s="27" t="s">
        <v>68</v>
      </c>
      <c r="F13" s="27" t="s">
        <v>69</v>
      </c>
      <c r="G13" s="27" t="s">
        <v>70</v>
      </c>
      <c r="H13" s="27" t="s">
        <v>71</v>
      </c>
      <c r="I13" s="27" t="s">
        <v>72</v>
      </c>
      <c r="J13" s="27" t="s">
        <v>73</v>
      </c>
      <c r="K13" s="27" t="s">
        <v>74</v>
      </c>
    </row>
    <row r="14" spans="1:11" ht="15.75">
      <c r="A14" s="90"/>
      <c r="B14" s="7"/>
      <c r="C14" s="90"/>
      <c r="D14" s="6" t="s">
        <v>75</v>
      </c>
      <c r="E14" s="6" t="s">
        <v>30</v>
      </c>
      <c r="F14" s="6" t="s">
        <v>30</v>
      </c>
      <c r="G14" s="6" t="s">
        <v>30</v>
      </c>
      <c r="H14" s="6" t="s">
        <v>30</v>
      </c>
      <c r="I14" s="6" t="s">
        <v>30</v>
      </c>
      <c r="J14" s="6" t="s">
        <v>30</v>
      </c>
      <c r="K14" s="6" t="s">
        <v>30</v>
      </c>
    </row>
    <row r="15" spans="1:11" ht="15.75">
      <c r="A15" s="6">
        <v>1</v>
      </c>
      <c r="B15" s="6"/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</row>
    <row r="16" spans="1:11" ht="51.75" customHeight="1">
      <c r="A16" s="96" t="str">
        <f>'[1]прил 6 (КПКР)'!A17:C17</f>
        <v>Всего по муниципальному образованию Кавказский район</v>
      </c>
      <c r="B16" s="96"/>
      <c r="C16" s="96"/>
      <c r="D16" s="9">
        <f t="shared" ref="D16:H16" si="0">SUM(D17:D520)</f>
        <v>3594939.08</v>
      </c>
      <c r="E16" s="9">
        <f t="shared" si="0"/>
        <v>0</v>
      </c>
      <c r="F16" s="9">
        <f>SUM(F17:F520)</f>
        <v>1855166.33</v>
      </c>
      <c r="G16" s="9">
        <f t="shared" si="0"/>
        <v>0</v>
      </c>
      <c r="H16" s="9">
        <f t="shared" si="0"/>
        <v>0</v>
      </c>
      <c r="I16" s="9">
        <f>SUM(I17:I520)</f>
        <v>100000</v>
      </c>
      <c r="J16" s="9">
        <f>SUM(J17:J520)</f>
        <v>363143</v>
      </c>
      <c r="K16" s="9">
        <f>SUM(K17:K520)</f>
        <v>1276629.75</v>
      </c>
    </row>
    <row r="17" spans="1:11" ht="47.25">
      <c r="A17" s="10">
        <v>1</v>
      </c>
      <c r="B17" s="10">
        <v>78918628</v>
      </c>
      <c r="C17" s="24" t="s">
        <v>82</v>
      </c>
      <c r="D17" s="14">
        <f>F17+I17+K17</f>
        <v>583684.84000000008</v>
      </c>
      <c r="E17" s="14">
        <v>0</v>
      </c>
      <c r="F17" s="14">
        <v>240000</v>
      </c>
      <c r="G17" s="14">
        <v>0</v>
      </c>
      <c r="H17" s="14">
        <v>0</v>
      </c>
      <c r="I17" s="14">
        <v>20000</v>
      </c>
      <c r="J17" s="14">
        <v>0</v>
      </c>
      <c r="K17" s="14">
        <v>323684.84000000003</v>
      </c>
    </row>
    <row r="18" spans="1:11" ht="47.25">
      <c r="A18" s="10">
        <v>2</v>
      </c>
      <c r="B18" s="10">
        <v>99987635</v>
      </c>
      <c r="C18" s="24" t="s">
        <v>83</v>
      </c>
      <c r="D18" s="14">
        <f t="shared" ref="D18:D22" si="1">F18+I18+K18</f>
        <v>406983.97</v>
      </c>
      <c r="E18" s="14">
        <v>0</v>
      </c>
      <c r="F18" s="14">
        <v>238573.6</v>
      </c>
      <c r="G18" s="14">
        <v>0</v>
      </c>
      <c r="H18" s="14">
        <v>0</v>
      </c>
      <c r="I18" s="14">
        <v>10000</v>
      </c>
      <c r="J18" s="14">
        <v>0</v>
      </c>
      <c r="K18" s="14">
        <v>158410.37</v>
      </c>
    </row>
    <row r="19" spans="1:11" ht="63">
      <c r="A19" s="10">
        <v>3</v>
      </c>
      <c r="B19" s="10">
        <v>99987507</v>
      </c>
      <c r="C19" s="24" t="s">
        <v>84</v>
      </c>
      <c r="D19" s="14">
        <f t="shared" si="1"/>
        <v>86553.12</v>
      </c>
      <c r="E19" s="14">
        <v>0</v>
      </c>
      <c r="F19" s="14">
        <v>50000</v>
      </c>
      <c r="G19" s="14">
        <v>0</v>
      </c>
      <c r="H19" s="14">
        <v>0</v>
      </c>
      <c r="I19" s="14">
        <v>10000</v>
      </c>
      <c r="J19" s="14">
        <v>0</v>
      </c>
      <c r="K19" s="14">
        <v>26553.119999999999</v>
      </c>
    </row>
    <row r="20" spans="1:11" ht="47.25">
      <c r="A20" s="10">
        <v>4</v>
      </c>
      <c r="B20" s="10">
        <v>99987585</v>
      </c>
      <c r="C20" s="24" t="s">
        <v>85</v>
      </c>
      <c r="D20" s="14">
        <f t="shared" si="1"/>
        <v>284011.52000000002</v>
      </c>
      <c r="E20" s="14">
        <v>0</v>
      </c>
      <c r="F20" s="14">
        <v>160000</v>
      </c>
      <c r="G20" s="14">
        <v>0</v>
      </c>
      <c r="H20" s="14">
        <v>0</v>
      </c>
      <c r="I20" s="14">
        <v>10000</v>
      </c>
      <c r="J20" s="14">
        <v>0</v>
      </c>
      <c r="K20" s="14">
        <v>114011.51999999999</v>
      </c>
    </row>
    <row r="21" spans="1:11" ht="47.25">
      <c r="A21" s="10">
        <v>5</v>
      </c>
      <c r="B21" s="10">
        <v>99987638</v>
      </c>
      <c r="C21" s="24" t="s">
        <v>86</v>
      </c>
      <c r="D21" s="14">
        <f t="shared" si="1"/>
        <v>506148.75</v>
      </c>
      <c r="E21" s="14">
        <v>0</v>
      </c>
      <c r="F21" s="14">
        <v>346592.73000000004</v>
      </c>
      <c r="G21" s="14">
        <v>0</v>
      </c>
      <c r="H21" s="14">
        <v>0</v>
      </c>
      <c r="I21" s="14">
        <v>10000</v>
      </c>
      <c r="J21" s="14">
        <v>0</v>
      </c>
      <c r="K21" s="14">
        <v>149556.01999999999</v>
      </c>
    </row>
    <row r="22" spans="1:11" ht="47.25">
      <c r="A22" s="10">
        <v>6</v>
      </c>
      <c r="B22" s="10">
        <v>99987909</v>
      </c>
      <c r="C22" s="24" t="s">
        <v>87</v>
      </c>
      <c r="D22" s="14">
        <f t="shared" si="1"/>
        <v>105383.88</v>
      </c>
      <c r="E22" s="14">
        <v>0</v>
      </c>
      <c r="F22" s="14">
        <v>50000</v>
      </c>
      <c r="G22" s="14">
        <v>0</v>
      </c>
      <c r="H22" s="14">
        <v>0</v>
      </c>
      <c r="I22" s="14">
        <v>10000</v>
      </c>
      <c r="J22" s="14">
        <v>0</v>
      </c>
      <c r="K22" s="14">
        <v>45383.88</v>
      </c>
    </row>
    <row r="23" spans="1:11" ht="47.25">
      <c r="A23" s="10">
        <v>7</v>
      </c>
      <c r="B23" s="10">
        <v>99987787</v>
      </c>
      <c r="C23" s="24" t="s">
        <v>88</v>
      </c>
      <c r="D23" s="14">
        <f>F23+I23+K23+J23</f>
        <v>588972</v>
      </c>
      <c r="E23" s="14">
        <v>0</v>
      </c>
      <c r="F23" s="14">
        <v>280000</v>
      </c>
      <c r="G23" s="14">
        <v>0</v>
      </c>
      <c r="H23" s="14">
        <v>0</v>
      </c>
      <c r="I23" s="14">
        <v>10000</v>
      </c>
      <c r="J23" s="14">
        <v>132052</v>
      </c>
      <c r="K23" s="14">
        <v>166920</v>
      </c>
    </row>
    <row r="24" spans="1:11" ht="47.25">
      <c r="A24" s="10">
        <v>8</v>
      </c>
      <c r="B24" s="10">
        <v>99987835</v>
      </c>
      <c r="C24" s="24" t="s">
        <v>89</v>
      </c>
      <c r="D24" s="14">
        <f>F24+I24+K24+J24</f>
        <v>1033201</v>
      </c>
      <c r="E24" s="14">
        <v>0</v>
      </c>
      <c r="F24" s="14">
        <v>490000</v>
      </c>
      <c r="G24" s="14">
        <v>0</v>
      </c>
      <c r="H24" s="14">
        <v>0</v>
      </c>
      <c r="I24" s="14">
        <v>20000</v>
      </c>
      <c r="J24" s="14">
        <v>231091</v>
      </c>
      <c r="K24" s="14">
        <v>292110</v>
      </c>
    </row>
    <row r="25" spans="1:11" ht="47.25">
      <c r="A25" s="77">
        <v>9</v>
      </c>
      <c r="C25" s="43" t="s">
        <v>80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  <c r="J25" s="78">
        <v>0</v>
      </c>
      <c r="K25" s="78">
        <v>0</v>
      </c>
    </row>
    <row r="26" spans="1:11" ht="63">
      <c r="A26" s="77">
        <v>10</v>
      </c>
      <c r="C26" s="43" t="s">
        <v>81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</v>
      </c>
    </row>
    <row r="27" spans="1:11" s="18" customFormat="1"/>
    <row r="28" spans="1:11" ht="18.75">
      <c r="A28" s="29"/>
      <c r="B28" s="29"/>
      <c r="C28" s="29"/>
      <c r="D28" s="29"/>
      <c r="E28" s="29"/>
      <c r="F28" s="29"/>
      <c r="G28" s="29"/>
      <c r="H28" s="29"/>
      <c r="I28" s="29"/>
      <c r="J28" s="29"/>
    </row>
    <row r="29" spans="1:11" ht="18.75">
      <c r="A29" s="28" t="s">
        <v>46</v>
      </c>
      <c r="B29" s="28"/>
      <c r="C29" s="28"/>
      <c r="D29" s="28"/>
      <c r="E29" s="28"/>
      <c r="F29" s="28"/>
      <c r="G29" s="28"/>
      <c r="H29" s="28"/>
      <c r="I29" s="28" t="s">
        <v>47</v>
      </c>
      <c r="J29" s="28" t="s">
        <v>76</v>
      </c>
      <c r="K29" s="18"/>
    </row>
  </sheetData>
  <mergeCells count="14">
    <mergeCell ref="A16:C16"/>
    <mergeCell ref="A1:A2"/>
    <mergeCell ref="G1:K1"/>
    <mergeCell ref="G2:K2"/>
    <mergeCell ref="A7:K7"/>
    <mergeCell ref="A8:K8"/>
    <mergeCell ref="A9:K9"/>
    <mergeCell ref="A11:A14"/>
    <mergeCell ref="C11:C14"/>
    <mergeCell ref="D11:D13"/>
    <mergeCell ref="E11:K12"/>
    <mergeCell ref="G3:K3"/>
    <mergeCell ref="G4:K4"/>
    <mergeCell ref="G5:K5"/>
  </mergeCells>
  <conditionalFormatting sqref="A17:K24 A25:A26">
    <cfRule type="expression" dxfId="7" priority="7">
      <formula>EXACT($A17,"РАЗДЕЛ 2")</formula>
    </cfRule>
  </conditionalFormatting>
  <conditionalFormatting sqref="A17:K24 A25:A26">
    <cfRule type="expression" dxfId="6" priority="8">
      <formula>VALUE($B17)</formula>
    </cfRule>
  </conditionalFormatting>
  <conditionalFormatting sqref="C25">
    <cfRule type="expression" dxfId="5" priority="6">
      <formula>VALUE($L25)</formula>
    </cfRule>
  </conditionalFormatting>
  <conditionalFormatting sqref="C25">
    <cfRule type="expression" dxfId="4" priority="5">
      <formula>EXACT($B25,"РАЗДЕЛ 2")</formula>
    </cfRule>
  </conditionalFormatting>
  <conditionalFormatting sqref="C25">
    <cfRule type="expression" dxfId="3" priority="4">
      <formula>VALUE($L25)</formula>
    </cfRule>
  </conditionalFormatting>
  <conditionalFormatting sqref="C25">
    <cfRule type="expression" dxfId="2" priority="3">
      <formula>EXACT($B25,"РАЗДЕЛ 2")</formula>
    </cfRule>
  </conditionalFormatting>
  <conditionalFormatting sqref="C26">
    <cfRule type="expression" dxfId="1" priority="2">
      <formula>VALUE($L24)</formula>
    </cfRule>
  </conditionalFormatting>
  <conditionalFormatting sqref="C26">
    <cfRule type="expression" dxfId="0" priority="1">
      <formula>EXACT($B24,"РАЗДЕЛ 2")</formula>
    </cfRule>
  </conditionalFormatting>
  <printOptions horizontalCentered="1"/>
  <pageMargins left="0.78740157480314965" right="0.78740157480314965" top="1.1811023622047245" bottom="0.39370078740157483" header="0.78740157480314965" footer="0.31496062992125984"/>
  <pageSetup paperSize="9" scale="97" orientation="landscape" r:id="rId1"/>
  <headerFooter differentFirst="1">
    <oddHeader>&amp;C&amp;P</oddHeader>
  </headerFooter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2019-12-24T09:24:09Z</dcterms:modified>
</cp:coreProperties>
</file>